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200 - CJA 2\CONSULT ET MP\HOTELLERIE\GHBA ART HYG MENAGERS\"/>
    </mc:Choice>
  </mc:AlternateContent>
  <bookViews>
    <workbookView xWindow="240" yWindow="132" windowWidth="19320" windowHeight="5712" activeTab="3"/>
  </bookViews>
  <sheets>
    <sheet name="BPU LOT 6" sheetId="1" r:id="rId1"/>
    <sheet name="CRT LOT 6" sheetId="5" r:id="rId2"/>
    <sheet name="CRLCE LOT 6" sheetId="4" r:id="rId3"/>
    <sheet name="DQE LOT 6" sheetId="2" r:id="rId4"/>
    <sheet name="Données" sheetId="6" state="hidden" r:id="rId5"/>
  </sheets>
  <externalReferences>
    <externalReference r:id="rId6"/>
  </externalReferences>
  <calcPr calcId="162913"/>
</workbook>
</file>

<file path=xl/calcChain.xml><?xml version="1.0" encoding="utf-8"?>
<calcChain xmlns="http://schemas.openxmlformats.org/spreadsheetml/2006/main">
  <c r="J32" i="5" l="1"/>
  <c r="J31" i="5"/>
  <c r="J30" i="5"/>
  <c r="J29" i="5"/>
  <c r="J28" i="5"/>
  <c r="J27" i="5"/>
  <c r="J26" i="5"/>
  <c r="J25" i="5"/>
  <c r="J24" i="5"/>
  <c r="J23" i="5"/>
  <c r="J22" i="5"/>
  <c r="J21" i="5"/>
  <c r="J20" i="5"/>
  <c r="J19" i="5"/>
  <c r="J18" i="5"/>
  <c r="J17" i="5"/>
  <c r="J16" i="5"/>
  <c r="J15" i="5"/>
  <c r="J14" i="5"/>
  <c r="J13" i="5"/>
  <c r="J12" i="5"/>
  <c r="I13" i="5" l="1"/>
  <c r="I14" i="5"/>
  <c r="I15" i="5"/>
  <c r="I16" i="5"/>
  <c r="I17" i="5"/>
  <c r="I18" i="5"/>
  <c r="I19" i="5"/>
  <c r="I20" i="5"/>
  <c r="I21" i="5"/>
  <c r="I22" i="5"/>
  <c r="I23" i="5"/>
  <c r="I24" i="5"/>
  <c r="I25" i="5"/>
  <c r="I26" i="5"/>
  <c r="I27" i="5"/>
  <c r="I28" i="5"/>
  <c r="I29" i="5"/>
  <c r="I30" i="5"/>
  <c r="I31" i="5"/>
  <c r="I32" i="5"/>
  <c r="J32" i="2" l="1"/>
  <c r="J31" i="2"/>
  <c r="J30" i="2"/>
  <c r="J29" i="2"/>
  <c r="J28" i="2"/>
  <c r="J27" i="2"/>
  <c r="J26" i="2"/>
  <c r="J25" i="2"/>
  <c r="J24" i="2"/>
  <c r="J23" i="2"/>
  <c r="J22" i="2"/>
  <c r="J21" i="2"/>
  <c r="J20" i="2"/>
  <c r="J19" i="2"/>
  <c r="J18" i="2"/>
  <c r="J17" i="2"/>
  <c r="J16" i="2"/>
  <c r="J15" i="2"/>
  <c r="J14" i="2"/>
  <c r="J13" i="2"/>
  <c r="J12" i="2"/>
  <c r="I18" i="2"/>
  <c r="I17" i="2"/>
  <c r="H32" i="2"/>
  <c r="H31" i="2"/>
  <c r="H30" i="2"/>
  <c r="H29" i="2"/>
  <c r="H28" i="2"/>
  <c r="H27" i="2"/>
  <c r="H26" i="2"/>
  <c r="H25" i="2"/>
  <c r="H24" i="2"/>
  <c r="H23" i="2"/>
  <c r="H22" i="2"/>
  <c r="H21" i="2"/>
  <c r="H20" i="2"/>
  <c r="H19" i="2"/>
  <c r="H18" i="2"/>
  <c r="H17" i="2"/>
  <c r="H16" i="2"/>
  <c r="H15" i="2"/>
  <c r="H14" i="2"/>
  <c r="H13" i="2"/>
  <c r="H12" i="2"/>
  <c r="B26" i="5"/>
  <c r="D11" i="5"/>
  <c r="D31" i="5"/>
  <c r="C31" i="5"/>
  <c r="B31" i="5"/>
  <c r="A31" i="5"/>
  <c r="O31" i="5"/>
  <c r="I31" i="2" s="1"/>
  <c r="K31" i="2"/>
  <c r="G31" i="2"/>
  <c r="F31" i="2"/>
  <c r="E31" i="2"/>
  <c r="D31" i="2"/>
  <c r="C31" i="2"/>
  <c r="B31" i="2"/>
  <c r="A31" i="2"/>
  <c r="K31" i="5"/>
  <c r="M33" i="1"/>
  <c r="D32" i="5"/>
  <c r="D30" i="5"/>
  <c r="D29" i="5"/>
  <c r="D28" i="5"/>
  <c r="D27" i="5"/>
  <c r="D26" i="5"/>
  <c r="D25" i="5"/>
  <c r="D24" i="5"/>
  <c r="D23" i="5"/>
  <c r="D22" i="5"/>
  <c r="D21" i="5"/>
  <c r="D20" i="5"/>
  <c r="D19" i="5"/>
  <c r="D18" i="5"/>
  <c r="D17" i="5"/>
  <c r="D16" i="5"/>
  <c r="D15" i="5"/>
  <c r="D14" i="5"/>
  <c r="D13" i="5"/>
  <c r="D12" i="5"/>
  <c r="A4" i="2"/>
  <c r="A2" i="5"/>
  <c r="G32" i="2"/>
  <c r="G30" i="2"/>
  <c r="G29" i="2"/>
  <c r="G28" i="2"/>
  <c r="G27" i="2"/>
  <c r="G26" i="2"/>
  <c r="G25" i="2"/>
  <c r="G24" i="2"/>
  <c r="G23" i="2"/>
  <c r="G22" i="2"/>
  <c r="G21" i="2"/>
  <c r="G20" i="2"/>
  <c r="G19" i="2"/>
  <c r="G18" i="2"/>
  <c r="G17" i="2"/>
  <c r="G16" i="2"/>
  <c r="G15" i="2"/>
  <c r="G14" i="2"/>
  <c r="G13" i="2"/>
  <c r="F32" i="2"/>
  <c r="F30" i="2"/>
  <c r="F29" i="2"/>
  <c r="F28" i="2"/>
  <c r="F27" i="2"/>
  <c r="F26" i="2"/>
  <c r="F25" i="2"/>
  <c r="F24" i="2"/>
  <c r="F23" i="2"/>
  <c r="F22" i="2"/>
  <c r="F21" i="2"/>
  <c r="F20" i="2"/>
  <c r="F19" i="2"/>
  <c r="F18" i="2"/>
  <c r="F17" i="2"/>
  <c r="F16" i="2"/>
  <c r="F15" i="2"/>
  <c r="F14" i="2"/>
  <c r="F13" i="2"/>
  <c r="E32" i="2"/>
  <c r="E30" i="2"/>
  <c r="E29" i="2"/>
  <c r="E28" i="2"/>
  <c r="E27" i="2"/>
  <c r="E26" i="2"/>
  <c r="E25" i="2"/>
  <c r="E24" i="2"/>
  <c r="E23" i="2"/>
  <c r="E22" i="2"/>
  <c r="E21" i="2"/>
  <c r="E20" i="2"/>
  <c r="E19" i="2"/>
  <c r="E18" i="2"/>
  <c r="E17" i="2"/>
  <c r="E16" i="2"/>
  <c r="E15" i="2"/>
  <c r="E14" i="2"/>
  <c r="E13" i="2"/>
  <c r="K32" i="2"/>
  <c r="K30" i="2"/>
  <c r="K29" i="2"/>
  <c r="K28" i="2"/>
  <c r="K27" i="2"/>
  <c r="K26" i="2"/>
  <c r="K25" i="2"/>
  <c r="K24" i="2"/>
  <c r="K23" i="2"/>
  <c r="K22" i="2"/>
  <c r="K21" i="2"/>
  <c r="K20" i="2"/>
  <c r="K19" i="2"/>
  <c r="K18" i="2"/>
  <c r="K17" i="2"/>
  <c r="K16" i="2"/>
  <c r="K15" i="2"/>
  <c r="K14" i="2"/>
  <c r="K13" i="2"/>
  <c r="D32" i="2"/>
  <c r="D30" i="2"/>
  <c r="D29" i="2"/>
  <c r="D28" i="2"/>
  <c r="D27" i="2"/>
  <c r="D26" i="2"/>
  <c r="D25" i="2"/>
  <c r="D24" i="2"/>
  <c r="D23" i="2"/>
  <c r="D22" i="2"/>
  <c r="D21" i="2"/>
  <c r="D20" i="2"/>
  <c r="D19" i="2"/>
  <c r="D18" i="2"/>
  <c r="D17" i="2"/>
  <c r="D16" i="2"/>
  <c r="D15" i="2"/>
  <c r="D14" i="2"/>
  <c r="D13" i="2"/>
  <c r="C32" i="2"/>
  <c r="C30" i="2"/>
  <c r="C29" i="2"/>
  <c r="C28" i="2"/>
  <c r="C27" i="2"/>
  <c r="C26" i="2"/>
  <c r="C25" i="2"/>
  <c r="C24" i="2"/>
  <c r="C23" i="2"/>
  <c r="C22" i="2"/>
  <c r="C21" i="2"/>
  <c r="C20" i="2"/>
  <c r="C19" i="2"/>
  <c r="C18" i="2"/>
  <c r="C17" i="2"/>
  <c r="C16" i="2"/>
  <c r="C15" i="2"/>
  <c r="C14" i="2"/>
  <c r="C13" i="2"/>
  <c r="B32" i="2"/>
  <c r="B30" i="2"/>
  <c r="B29" i="2"/>
  <c r="B28" i="2"/>
  <c r="B27" i="2"/>
  <c r="B26" i="2"/>
  <c r="B25" i="2"/>
  <c r="B24" i="2"/>
  <c r="B23" i="2"/>
  <c r="B22" i="2"/>
  <c r="B21" i="2"/>
  <c r="B20" i="2"/>
  <c r="B19" i="2"/>
  <c r="B18" i="2"/>
  <c r="B17" i="2"/>
  <c r="B16" i="2"/>
  <c r="B15" i="2"/>
  <c r="B14" i="2"/>
  <c r="B13" i="2"/>
  <c r="A32" i="2"/>
  <c r="A30" i="2"/>
  <c r="A29" i="2"/>
  <c r="A28" i="2"/>
  <c r="A27" i="2"/>
  <c r="A26" i="2"/>
  <c r="A25" i="2"/>
  <c r="A24" i="2"/>
  <c r="A23" i="2"/>
  <c r="A22" i="2"/>
  <c r="A21" i="2"/>
  <c r="A20" i="2"/>
  <c r="A19" i="2"/>
  <c r="A18" i="2"/>
  <c r="A17" i="2"/>
  <c r="A16" i="2"/>
  <c r="A15" i="2"/>
  <c r="A14" i="2"/>
  <c r="A13" i="2"/>
  <c r="O32" i="5"/>
  <c r="L32" i="2" s="1"/>
  <c r="M32" i="2" s="1"/>
  <c r="O30" i="5"/>
  <c r="L30" i="2" s="1"/>
  <c r="O29" i="5"/>
  <c r="I29" i="2" s="1"/>
  <c r="O28" i="5"/>
  <c r="I28" i="2" s="1"/>
  <c r="O27" i="5"/>
  <c r="I27" i="2" s="1"/>
  <c r="O26" i="5"/>
  <c r="I26" i="2" s="1"/>
  <c r="O25" i="5"/>
  <c r="I25" i="2" s="1"/>
  <c r="O24" i="5"/>
  <c r="L24" i="2" s="1"/>
  <c r="M24" i="2" s="1"/>
  <c r="O23" i="5"/>
  <c r="L23" i="2" s="1"/>
  <c r="M23" i="2" s="1"/>
  <c r="O22" i="5"/>
  <c r="L22" i="2" s="1"/>
  <c r="O21" i="5"/>
  <c r="L21" i="2" s="1"/>
  <c r="O20" i="5"/>
  <c r="L20" i="2" s="1"/>
  <c r="M20" i="2" s="1"/>
  <c r="O19" i="5"/>
  <c r="I19" i="2" s="1"/>
  <c r="O18" i="5"/>
  <c r="L18" i="2" s="1"/>
  <c r="O17" i="5"/>
  <c r="L17" i="2" s="1"/>
  <c r="O16" i="5"/>
  <c r="I16" i="2" s="1"/>
  <c r="O15" i="5"/>
  <c r="I15" i="2" s="1"/>
  <c r="O14" i="5"/>
  <c r="L14" i="2" s="1"/>
  <c r="O13" i="5"/>
  <c r="I13" i="2" s="1"/>
  <c r="K32" i="5"/>
  <c r="C32" i="5"/>
  <c r="B32" i="5"/>
  <c r="A32" i="5"/>
  <c r="K30" i="5"/>
  <c r="C30" i="5"/>
  <c r="B30" i="5"/>
  <c r="A30" i="5"/>
  <c r="K29" i="5"/>
  <c r="C29" i="5"/>
  <c r="B29" i="5"/>
  <c r="A29" i="5"/>
  <c r="K28" i="5"/>
  <c r="C28" i="5"/>
  <c r="B28" i="5"/>
  <c r="A28" i="5"/>
  <c r="K27" i="5"/>
  <c r="C27" i="5"/>
  <c r="B27" i="5"/>
  <c r="A27" i="5"/>
  <c r="K26" i="5"/>
  <c r="C26" i="5"/>
  <c r="A26" i="5"/>
  <c r="K25" i="5"/>
  <c r="C25" i="5"/>
  <c r="B25" i="5"/>
  <c r="A25" i="5"/>
  <c r="K24" i="5"/>
  <c r="C24" i="5"/>
  <c r="B24" i="5"/>
  <c r="A24" i="5"/>
  <c r="K23" i="5"/>
  <c r="C23" i="5"/>
  <c r="B23" i="5"/>
  <c r="A23" i="5"/>
  <c r="K22" i="5"/>
  <c r="C22" i="5"/>
  <c r="B22" i="5"/>
  <c r="A22" i="5"/>
  <c r="K21" i="5"/>
  <c r="C21" i="5"/>
  <c r="B21" i="5"/>
  <c r="A21" i="5"/>
  <c r="K20" i="5"/>
  <c r="C20" i="5"/>
  <c r="B20" i="5"/>
  <c r="A20" i="5"/>
  <c r="K19" i="5"/>
  <c r="C19" i="5"/>
  <c r="B19" i="5"/>
  <c r="A19" i="5"/>
  <c r="K18" i="5"/>
  <c r="C18" i="5"/>
  <c r="B18" i="5"/>
  <c r="A18" i="5"/>
  <c r="K17" i="5"/>
  <c r="C17" i="5"/>
  <c r="B17" i="5"/>
  <c r="A17" i="5"/>
  <c r="K16" i="5"/>
  <c r="C16" i="5"/>
  <c r="B16" i="5"/>
  <c r="A16" i="5"/>
  <c r="K15" i="5"/>
  <c r="C15" i="5"/>
  <c r="B15" i="5"/>
  <c r="A15" i="5"/>
  <c r="K14" i="5"/>
  <c r="C14" i="5"/>
  <c r="B14" i="5"/>
  <c r="A14" i="5"/>
  <c r="K13" i="5"/>
  <c r="C13" i="5"/>
  <c r="B13" i="5"/>
  <c r="A13" i="5"/>
  <c r="M34" i="1"/>
  <c r="M32" i="1"/>
  <c r="M31" i="1"/>
  <c r="M30" i="1"/>
  <c r="M29" i="1"/>
  <c r="M28" i="1"/>
  <c r="M27" i="1"/>
  <c r="M26" i="1"/>
  <c r="M25" i="1"/>
  <c r="M24" i="1"/>
  <c r="M23" i="1"/>
  <c r="M22" i="1"/>
  <c r="M21" i="1"/>
  <c r="M20" i="1"/>
  <c r="M16" i="1"/>
  <c r="M15" i="1"/>
  <c r="M17" i="1"/>
  <c r="M18" i="1"/>
  <c r="M19" i="1"/>
  <c r="E12" i="5"/>
  <c r="C12" i="5"/>
  <c r="C6" i="5"/>
  <c r="C12" i="2"/>
  <c r="O12" i="5"/>
  <c r="L12" i="2" s="1"/>
  <c r="B12" i="2"/>
  <c r="A12" i="2"/>
  <c r="B12" i="5"/>
  <c r="K12" i="2"/>
  <c r="I12" i="5"/>
  <c r="C11" i="5"/>
  <c r="A12" i="5"/>
  <c r="B11" i="5"/>
  <c r="A11" i="5"/>
  <c r="M14" i="1"/>
  <c r="C6" i="2"/>
  <c r="C5" i="4"/>
  <c r="A2" i="4"/>
  <c r="G12" i="2"/>
  <c r="F12" i="2"/>
  <c r="E12" i="2"/>
  <c r="D12" i="2"/>
  <c r="M17" i="2" l="1"/>
  <c r="L31" i="2"/>
  <c r="M12" i="2"/>
  <c r="M14" i="2"/>
  <c r="M18" i="2"/>
  <c r="M22" i="2"/>
  <c r="M30" i="2"/>
  <c r="L27" i="2"/>
  <c r="I14" i="2"/>
  <c r="M21" i="2"/>
  <c r="M31" i="2"/>
  <c r="M27" i="2"/>
  <c r="L19" i="2"/>
  <c r="M19" i="2" s="1"/>
  <c r="I30" i="2"/>
  <c r="L29" i="2"/>
  <c r="M29" i="2" s="1"/>
  <c r="I20" i="2"/>
  <c r="I32" i="2"/>
  <c r="L28" i="2"/>
  <c r="M28" i="2" s="1"/>
  <c r="L16" i="2"/>
  <c r="M16" i="2" s="1"/>
  <c r="I21" i="2"/>
  <c r="L15" i="2"/>
  <c r="M15" i="2" s="1"/>
  <c r="I22" i="2"/>
  <c r="L26" i="2"/>
  <c r="M26" i="2" s="1"/>
  <c r="I23" i="2"/>
  <c r="L25" i="2"/>
  <c r="M25" i="2" s="1"/>
  <c r="L13" i="2"/>
  <c r="M13" i="2" s="1"/>
  <c r="I12" i="2"/>
  <c r="I24" i="2"/>
  <c r="L33" i="2" l="1"/>
</calcChain>
</file>

<file path=xl/sharedStrings.xml><?xml version="1.0" encoding="utf-8"?>
<sst xmlns="http://schemas.openxmlformats.org/spreadsheetml/2006/main" count="211" uniqueCount="172">
  <si>
    <t>N° Ligne</t>
  </si>
  <si>
    <t>Quantité annuelle prévisionnelle non contractuelle</t>
  </si>
  <si>
    <t>UNITE DE QUANTIFICATION</t>
  </si>
  <si>
    <t>TVA %</t>
  </si>
  <si>
    <t>Votre Réf.</t>
  </si>
  <si>
    <t>Désignation Produit proposé</t>
  </si>
  <si>
    <t xml:space="preserve">FOURNITURE DE PRODUITS D’HYGIENE CORPORELLE ET DE TOILETTE, ARTICLES MENAGERS ET DE DROGUERIE </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</si>
  <si>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</si>
  <si>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</si>
  <si>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</si>
  <si>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</si>
  <si>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</si>
  <si>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</si>
  <si>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</si>
  <si>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</si>
  <si>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</si>
  <si>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</si>
  <si>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</si>
  <si>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</si>
  <si>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</si>
  <si>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</si>
  <si>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</si>
  <si>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</si>
  <si>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</si>
  <si>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</si>
  <si>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</si>
  <si>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</si>
  <si>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</si>
  <si>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</si>
  <si>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</si>
  <si>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Indiquez les délais de traitement moyens en cas d'une procédure de reprise :</t>
  </si>
  <si>
    <t>Décrivez votre organisation mise en place pour le traitement et le suivi d’une commande (de la réception de la commande à la préparation de la livraison - Précisez les différents supports acceptés pour passer commande)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</si>
  <si>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</si>
  <si>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</si>
  <si>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</si>
  <si>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</si>
  <si>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</si>
  <si>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t>Nombre d'unités dans un carton
 (A exprimer en quantité)</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</si>
  <si>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</si>
  <si>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</si>
  <si>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Tartampion</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</si>
  <si>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</si>
  <si>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</si>
  <si>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</si>
  <si>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</si>
  <si>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</si>
  <si>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Coût TOTAL  € HT  en fonction de l'UQ*
=
Quantités annuelles estimées en UQ*
 * 
Prix unitaire € HT  (Prix ramené à l’UQ*)</t>
  </si>
  <si>
    <t>Adéquation de l'UVC proposé par rapport aux consommations des établissements
(Ecart entre UVC proposé et les besoins des établissements)</t>
  </si>
  <si>
    <t>NC</t>
  </si>
  <si>
    <t>Dimensions proposées</t>
  </si>
  <si>
    <t>Nom du produit et présentation succincte</t>
  </si>
  <si>
    <t xml:space="preserve">Exemple 1 </t>
  </si>
  <si>
    <r>
      <t>Désignation produit
Précisez ici si le</t>
    </r>
    <r>
      <rPr>
        <b/>
        <u/>
        <sz val="8"/>
        <rFont val="Arial Narrow"/>
        <family val="2"/>
      </rPr>
      <t xml:space="preserve"> produit  est vendu en lot…</t>
    </r>
  </si>
  <si>
    <t>Détaillez votre colisage logistique</t>
  </si>
  <si>
    <t>Prix unitaire* € HT 
(3)
(Prix ramené à l’UQ*)</t>
  </si>
  <si>
    <t>Non</t>
  </si>
  <si>
    <t>Oui</t>
  </si>
  <si>
    <t>BORDEREAU DES PRIX UNITAIRES</t>
  </si>
  <si>
    <t>CADRE DE REPONSE LOGISTIQUE COMMERCIALE ET ENVIRONNEMENTALE</t>
  </si>
  <si>
    <t>Conditions logistiques et commerciales :</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</si>
  <si>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</si>
  <si>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</si>
  <si>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</si>
  <si>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</si>
  <si>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</si>
  <si>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Economie circulaire et environnementale</t>
  </si>
  <si>
    <t>Prix € HT selon l'UVC proposé 
=
Prix UQ € HT x UVC proposé</t>
  </si>
  <si>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Indiquez le Taux de recyclabilités des emballages primaires des références proposées :
- Quelles sont vos actions concrètes menées pour limiter les emballages des références proposées dans ce futur marché public ?</t>
    </r>
  </si>
  <si>
    <r>
      <t>(1)</t>
    </r>
    <r>
      <rPr>
        <b/>
        <sz val="12"/>
        <rFont val="Arial Narrow"/>
        <family val="2"/>
      </rPr>
      <t>L’UQ</t>
    </r>
    <r>
      <rPr>
        <sz val="12"/>
        <rFont val="Arial Narrow"/>
        <family val="2"/>
      </rPr>
      <t xml:space="preserve"> (Unité de quantification) correspond à </t>
    </r>
    <r>
      <rPr>
        <b/>
        <sz val="12"/>
        <rFont val="Arial Narrow"/>
        <family val="2"/>
      </rPr>
      <t>la plus petite unité utilisable par les établissements</t>
    </r>
    <r>
      <rPr>
        <sz val="12"/>
        <rFont val="Arial Narrow"/>
        <family val="2"/>
      </rPr>
      <t xml:space="preserve"> (ex. : 1 balai, 1 manche…).
(2) Les références sont celles qui serviront pour la commande et la facturation des produits.
(3) </t>
    </r>
    <r>
      <rPr>
        <b/>
        <sz val="12"/>
        <rFont val="Arial Narrow"/>
        <family val="2"/>
      </rPr>
      <t>L’UVC</t>
    </r>
    <r>
      <rPr>
        <sz val="12"/>
        <rFont val="Arial Narrow"/>
        <family val="2"/>
      </rPr>
      <t xml:space="preserve"> (unité de vente consommateur) correspond au produit tel qu’il est vendu = </t>
    </r>
    <r>
      <rPr>
        <b/>
        <sz val="12"/>
        <rFont val="Arial Narrow"/>
        <family val="2"/>
      </rPr>
      <t>représente l'unité minimale que l'on peut acheter individuellement</t>
    </r>
    <r>
      <rPr>
        <sz val="12"/>
        <rFont val="Arial Narrow"/>
        <family val="2"/>
      </rPr>
      <t xml:space="preserve">. </t>
    </r>
  </si>
  <si>
    <t>Remise sur catalogue en % consentie sur les articles non cités au BPU :       %</t>
  </si>
  <si>
    <t>Remise complémentaire pour commande à la palette :           %</t>
  </si>
  <si>
    <t>Colonne avec calcul automatique
Simple contrôle</t>
  </si>
  <si>
    <t>Colonne avec saisie automatique
Simple contrôle</t>
  </si>
  <si>
    <r>
      <t xml:space="preserve">Total d'UVC nécessaires pour répondre aux Quantités annuelles estimées 
(en UQ*) 
= 
Quantités annuelles estimées / UVC proposé
</t>
    </r>
    <r>
      <rPr>
        <b/>
        <sz val="11"/>
        <color rgb="FFFF0000"/>
        <rFont val="Arial Narrow"/>
        <family val="2"/>
      </rPr>
      <t>Valeur</t>
    </r>
    <r>
      <rPr>
        <b/>
        <sz val="8"/>
        <color rgb="FFFF0000"/>
        <rFont val="Arial Narrow"/>
        <family val="2"/>
      </rPr>
      <t xml:space="preserve"> </t>
    </r>
    <r>
      <rPr>
        <b/>
        <sz val="11"/>
        <color rgb="FFFF0000"/>
        <rFont val="Arial Narrow"/>
        <family val="2"/>
      </rPr>
      <t>impérativement</t>
    </r>
    <r>
      <rPr>
        <b/>
        <sz val="8"/>
        <color rgb="FFFF0000"/>
        <rFont val="Arial Narrow"/>
        <family val="2"/>
      </rPr>
      <t xml:space="preserve"> </t>
    </r>
    <r>
      <rPr>
        <b/>
        <sz val="11"/>
        <color rgb="FFFF0000"/>
        <rFont val="Arial Narrow"/>
        <family val="2"/>
      </rPr>
      <t>en nombre entier à arrondir au chiffre supérieur</t>
    </r>
  </si>
  <si>
    <t xml:space="preserve">Coût TOTAL  € HT  en fonction de l'UVC* proposé
=
Total d'UVC nécessaires
 * 
Prix € HT selon l'UVC proposé </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</si>
  <si>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</si>
  <si>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t>BARETTE AVEC CAOUTCHOUC Type "LIQUIDATOR" ou équivalent 35 CM</t>
  </si>
  <si>
    <t>BARETTE EN INOX AVEC CAOUTCHOUC Type "HARD" ou équivalent 35 CM</t>
  </si>
  <si>
    <t>Barrette en acier inoxydable avec caoutchouc Type "HARD " ou équivalent pour poignée de raclette pour vitre de Type "MOERMAN" ou équivalent. Dimension 35 cm</t>
  </si>
  <si>
    <t>BOITE DISTRIBUTRICE DE LAMES POUR GRATTOIR SOLS/VITRES</t>
  </si>
  <si>
    <t>BOITE DE LAMES POUR GRATTOIR SOLS</t>
  </si>
  <si>
    <t xml:space="preserve">Boite de 15 Lames en acier inoxydable - Lames de rechange 100 x 0,4 mm pour sols </t>
  </si>
  <si>
    <t>BOITE DISTRIBUTRICE DE LAMES POUR GRATTOIR A VITRES</t>
  </si>
  <si>
    <t>CAOUTCHOUC Type"HARD" ou équivalent  35 CM</t>
  </si>
  <si>
    <t>CAOUTCHOUC Type "LIQUIDATOR" ou équivalent 35 CM</t>
  </si>
  <si>
    <t>CARQUOIS PLASTIQUE AVEC RANGEMENT POUR GRATTOIR</t>
  </si>
  <si>
    <t>Carquois en plastique avec rangement pour grattoir Type "MOERMAN" ou équivalent avec Clip de ceinture. Il permet de ranger et de travailler avec la raclette et le mouilleur à vitre à la ceinture, il contient une réserve d'eau embarquée. Il contient également un emplacement pour insérer un grattoir de poche</t>
  </si>
  <si>
    <t>CEINTURE CONFORT RENFORCEE</t>
  </si>
  <si>
    <t>Ceinture confort porte-outils de Type "MOERMAN" ou équivalent pour professionnel laveur de vitre. Permet de ranger à la taille dans un carquois ou une pochette la raclette et le mouilleur à vitre</t>
  </si>
  <si>
    <t>HOUSSE MOUILLEUR MICRO GRATTANTE 35 CM</t>
  </si>
  <si>
    <t>GANTS NEOPRENES</t>
  </si>
  <si>
    <t>GRATTOIR SOLS/VITRES</t>
  </si>
  <si>
    <t>Grattoir à vitre de poche en 40 mm Type "MOERMAN" ou équivalent à lame rétractable par bouton poussoir avec grip caoutchouc et a une largeur de 4 cm</t>
  </si>
  <si>
    <t xml:space="preserve">PERCHE CARBONE </t>
  </si>
  <si>
    <t xml:space="preserve">Perche multi-sectionnel en carbone télescopique réglable de 1,4 m à 5 m Type "MOERMAN" ou équivalent. La perche doit être très légère pour faciliter le travail en hauteur. Marque rouge sur chaque section pour visualiser l’extension maximum - Perche creuse pour l’insertion de tuyaux permettant le travail en passage d’eau - Doit comprendre un coude articulé à angle libre réglable pour fixation raclette, mouilleur, tête de loup </t>
  </si>
  <si>
    <t>POIGNEE DE RACLETTE BI-MATIERE "Type SNAPPER" ou équivalent</t>
  </si>
  <si>
    <t>POIGNEE EN ACIER INOXYDABLE</t>
  </si>
  <si>
    <t>Poignée de raclette en acier inoxydable pour nettoyer les vitres de Type "Moerman" ou équivalent.  Elle s'utilise pour un travail manuel ou en hauteur avec des perches. La poignée s'enclenche facilement sur les différents modèles de perches de la gamme "Moerman" ou équivalent</t>
  </si>
  <si>
    <t>POIGNEE MOUILLEUR  "T" 35 CM</t>
  </si>
  <si>
    <t>POIGNEE BI-MATIERE PIVOTANTE 35CM</t>
  </si>
  <si>
    <t>Poignée mouilleur bi-matière antidérapante pivotante 35 cm  Type "MOERMAN" ou équivalent
L’angle est adaptable à 0° / +25° / +50° par bouton poussoir</t>
  </si>
  <si>
    <t>SET DE 2 EMBOUTS DE REMPLACEMENT POUR BARRETTE Type "LIQUIDATOR 3.0" ou équivalent 35 CM</t>
  </si>
  <si>
    <t xml:space="preserve">Référence fabricant </t>
  </si>
  <si>
    <t>BOITE DE LAMES POUR GRATTOIR SOLS/VITRES</t>
  </si>
  <si>
    <t>Indiquez vos références compatibles</t>
  </si>
  <si>
    <t>M26023</t>
  </si>
  <si>
    <t>M19658</t>
  </si>
  <si>
    <t>M26767</t>
  </si>
  <si>
    <t>M26633</t>
  </si>
  <si>
    <t>M17707</t>
  </si>
  <si>
    <t>M19651</t>
  </si>
  <si>
    <t>M21982</t>
  </si>
  <si>
    <t>M26876</t>
  </si>
  <si>
    <t>M28528</t>
  </si>
  <si>
    <t>M17832</t>
  </si>
  <si>
    <t>M17706</t>
  </si>
  <si>
    <t>M25838</t>
  </si>
  <si>
    <t>M24222</t>
  </si>
  <si>
    <t>M17773</t>
  </si>
  <si>
    <t>M17781</t>
  </si>
  <si>
    <t>M28309</t>
  </si>
  <si>
    <t>M26028</t>
  </si>
  <si>
    <t>-</t>
  </si>
  <si>
    <t>GRATTOIR SOL X0007</t>
  </si>
  <si>
    <t>Colis de 6 boites distributrices de 15 lames</t>
  </si>
  <si>
    <t>x0007</t>
  </si>
  <si>
    <t>100 * 4 mm</t>
  </si>
  <si>
    <t>unité, 1 barette</t>
  </si>
  <si>
    <t>unité, 1 caoutchouc</t>
  </si>
  <si>
    <t>unité, 1 carquois</t>
  </si>
  <si>
    <t>unité, 1 ceinture</t>
  </si>
  <si>
    <t>unité, 1 housse</t>
  </si>
  <si>
    <t>unité, 1 grattoir</t>
  </si>
  <si>
    <t>unité, 1 perche</t>
  </si>
  <si>
    <t>unité, 1 poignee</t>
  </si>
  <si>
    <t>unité, 1 boîte de 15 lames</t>
  </si>
  <si>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Existe t'il une signalétique claire de tri et de recyclage</t>
    </r>
    <r>
      <rPr>
        <b/>
        <u/>
        <sz val="10"/>
        <color theme="1"/>
        <rFont val="Arial Narrow"/>
        <family val="2"/>
      </rPr>
      <t xml:space="preserve"> sur le produit</t>
    </r>
    <r>
      <rPr>
        <sz val="10"/>
        <color theme="1"/>
        <rFont val="Arial Narrow"/>
        <family val="2"/>
      </rPr>
      <t xml:space="preserve"> ?
- Reprise possible des fournitures destinées au rebut (collecte et enlèvement)... ? </t>
    </r>
    <r>
      <rPr>
        <sz val="10"/>
        <color rgb="FFFF0000"/>
        <rFont val="Arial Narrow"/>
        <family val="2"/>
      </rPr>
      <t>Si oui, précisez vos modalités</t>
    </r>
    <r>
      <rPr>
        <sz val="10"/>
        <color theme="1"/>
        <rFont val="Arial Narrow"/>
        <family val="2"/>
      </rPr>
      <t xml:space="preserve"> :
- Les produits ou leurs composants peuvent-ils être recyclés ou valorisés ? (ex : barettes, lames, perches carbone...)  :
     =&gt; Décrivez les composants, matières, présence de mono-matériaux facilitant le recyclage, ou filières disponibles :
</t>
    </r>
    <r>
      <rPr>
        <sz val="10"/>
        <color indexed="8"/>
        <rFont val="Arial Narrow"/>
        <family val="2"/>
      </rPr>
      <t>- Indiquez et décrivez les catégories de produits qui utilisent des matières premières recyclées</t>
    </r>
    <r>
      <rPr>
        <u/>
        <sz val="10"/>
        <color indexed="8"/>
        <rFont val="Arial Narrow"/>
        <family val="2"/>
      </rPr>
      <t xml:space="preserve"> lors de la fabrication </t>
    </r>
    <r>
      <rPr>
        <b/>
        <u/>
        <sz val="10"/>
        <color indexed="8"/>
        <rFont val="Arial Narrow"/>
        <family val="2"/>
      </rPr>
      <t>des produits du marché</t>
    </r>
    <r>
      <rPr>
        <sz val="10"/>
        <color indexed="8"/>
        <rFont val="Arial Narrow"/>
        <family val="2"/>
      </rPr>
      <t xml:space="preserve"> :</t>
    </r>
  </si>
  <si>
    <t>boîte de 15 lames sans emballage</t>
  </si>
  <si>
    <t>Barrette avec caoutchouc de Type "LIQUIDATOR 3.0" ou équivalent pour poignée de raclette pour vitre de Type "MOERMAN" ou équivalent. 
Dimension 35 cm</t>
  </si>
  <si>
    <t>Caoutchouc de haute qualité biseauté pour barrette raclette laveur de vitre Type "LIQUIDATOR MOERMAN" ou équivalent pour une utilisation en période hivernale - Conditionnement souhaité : x10 
Dimension : 35 cm</t>
  </si>
  <si>
    <t>Peau de lavage en microfibre haute qualité avec pad abrasif Intégré (vitres très encrassées) compatible avec les poignées mouilleurs vitres 35cm proposées. 
Dimension 35 cm</t>
  </si>
  <si>
    <t>Grattoir pivotant 15cm</t>
  </si>
  <si>
    <t>Grattoir vitre 15cm sécurisé 
Equipé d'une poignée bi matière antidérapante et pivotante.
Sécurisé par un cache pour travailler en toute sécurité.
S'adapte à toutes les perches Moerman.</t>
  </si>
  <si>
    <t>M28912</t>
  </si>
  <si>
    <t>Grattoir sols/vitres avec poignée bi-matière en 100 mm Type "MOERMAN" ou équivalent à manche court (sans lame). Adaptable sur une perche</t>
  </si>
  <si>
    <t>Poignée T mouilleur à vitre bi-matière antidérapante de Type "MOERMAN" ou équivalent. Reserve d'eau intégrée.  S'utilise avec une garniture mouilleur de tout type. 
Dimension 35 cm</t>
  </si>
  <si>
    <t xml:space="preserve">Embouts bleus de rechange pour barrette de Type "Liquidator 3.0 MOERMAN" ou équivalent de 35 cm. Conditionnement souhaité : Set de 2 </t>
  </si>
  <si>
    <r>
      <t xml:space="preserve">Caoutchouc pour barrette en acier inoxydable de Type "HARD MOERMAN" ou équivalent compatible avec le matériel proposé en </t>
    </r>
    <r>
      <rPr>
        <b/>
        <sz val="10"/>
        <color rgb="FFFF0000"/>
        <rFont val="Arial Narrow"/>
        <family val="2"/>
      </rPr>
      <t>Ligne 2</t>
    </r>
    <r>
      <rPr>
        <sz val="10"/>
        <color theme="1"/>
        <rFont val="Arial Narrow"/>
        <family val="2"/>
      </rPr>
      <t xml:space="preserve">. 
Dimension 35 cm </t>
    </r>
  </si>
  <si>
    <r>
      <t xml:space="preserve">Poignée de raclette bi-matière antidérapante en acier inoxydable pour nettoyer les vitres de Type "SNAPPER de MOERMAN" ou équivalent - Elle s'utilise pour un travail manuel ou en hauteur avec des perches - La poignée s'enclenche facilement sur les différents modèles de perches de la gamme "Moerman" ou équivalent proposée en </t>
    </r>
    <r>
      <rPr>
        <b/>
        <sz val="10"/>
        <color rgb="FFFF0000"/>
        <rFont val="Arial Narrow"/>
        <family val="2"/>
      </rPr>
      <t>Ligne 15</t>
    </r>
    <r>
      <rPr>
        <sz val="10"/>
        <color theme="1"/>
        <rFont val="Arial Narrow"/>
        <family val="2"/>
      </rPr>
      <t>. Le réglage de la barrette inox doit être facile</t>
    </r>
  </si>
  <si>
    <r>
      <t>Boîte distributrice de lames de 40 x 0,2 mm pour Grattoir à vitres Type ""MOERMAN" ou équivalent proposé en</t>
    </r>
    <r>
      <rPr>
        <b/>
        <sz val="10"/>
        <color rgb="FFFF0000"/>
        <rFont val="Arial Narrow"/>
        <family val="2"/>
      </rPr>
      <t xml:space="preserve"> Ligne 14</t>
    </r>
    <r>
      <rPr>
        <sz val="10"/>
        <color theme="1"/>
        <rFont val="Arial Narrow"/>
        <family val="2"/>
      </rPr>
      <t xml:space="preserve">
Conditionnement souhaité : boite x5 lames </t>
    </r>
  </si>
  <si>
    <r>
      <t xml:space="preserve">Lames en acier inoxydable - Lames de rechange 100 x 0,4 mm pour Grattoir sols/vitres Type "Moerman" ou équivalent proposé en </t>
    </r>
    <r>
      <rPr>
        <b/>
        <sz val="10"/>
        <color rgb="FFFF0000"/>
        <rFont val="Arial Narrow"/>
        <family val="2"/>
      </rPr>
      <t>Ligne 13</t>
    </r>
    <r>
      <rPr>
        <sz val="10"/>
        <color theme="1"/>
        <rFont val="Arial Narrow"/>
        <family val="2"/>
      </rPr>
      <t xml:space="preserve">
Conditionnement souhaité : boite x15 lames </t>
    </r>
  </si>
  <si>
    <r>
      <t xml:space="preserve">Boîte distributrice de lames en acier inoxydable. Lames de 100 x 0,2 mm pour Grattoir sols/vitres Type "Moerman" ou équivalent proposé en </t>
    </r>
    <r>
      <rPr>
        <b/>
        <sz val="10"/>
        <color rgb="FFFF0000"/>
        <rFont val="Arial Narrow"/>
        <family val="2"/>
      </rPr>
      <t>Ligne 13</t>
    </r>
    <r>
      <rPr>
        <sz val="10"/>
        <color theme="1"/>
        <rFont val="Arial Narrow"/>
        <family val="2"/>
      </rPr>
      <t xml:space="preserve">
Conditionnement souhaité : boite x20 lames</t>
    </r>
  </si>
  <si>
    <r>
      <t>(1)L’UQ (Unité de quantification) correspond à l</t>
    </r>
    <r>
      <rPr>
        <b/>
        <sz val="12"/>
        <rFont val="Arial Narrow"/>
        <family val="2"/>
      </rPr>
      <t>a plus petite unité utilisable par les établissements</t>
    </r>
    <r>
      <rPr>
        <sz val="12"/>
        <rFont val="Arial Narrow"/>
        <family val="2"/>
      </rPr>
      <t xml:space="preserve"> (ex. : 1 barette, 1 boîte de lames…).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"E"</t>
    </r>
    <r>
      <rPr>
        <sz val="12"/>
        <rFont val="Arial Narrow"/>
        <family val="2"/>
      </rPr>
      <t xml:space="preserve"> (exemple: prix unitaire pour une barette, une boîte de lames…).</t>
    </r>
  </si>
  <si>
    <r>
      <t xml:space="preserve">unité, 1 </t>
    </r>
    <r>
      <rPr>
        <b/>
        <sz val="10"/>
        <color rgb="FFFF0000"/>
        <rFont val="Arial Narrow"/>
        <family val="2"/>
      </rPr>
      <t>boîte de 20 lames</t>
    </r>
  </si>
  <si>
    <r>
      <t xml:space="preserve">unité, 1 </t>
    </r>
    <r>
      <rPr>
        <b/>
        <sz val="10"/>
        <color rgb="FFFF0000"/>
        <rFont val="Arial Narrow"/>
        <family val="2"/>
      </rPr>
      <t>boîte de 15 lames</t>
    </r>
  </si>
  <si>
    <r>
      <t xml:space="preserve">unité, 1 </t>
    </r>
    <r>
      <rPr>
        <b/>
        <sz val="10"/>
        <color rgb="FFFF0000"/>
        <rFont val="Arial Narrow"/>
        <family val="2"/>
      </rPr>
      <t>boîte de 5 lames</t>
    </r>
  </si>
  <si>
    <r>
      <t xml:space="preserve">unité, 1 set de </t>
    </r>
    <r>
      <rPr>
        <b/>
        <sz val="10"/>
        <color rgb="FFFF0000"/>
        <rFont val="Arial Narrow"/>
        <family val="2"/>
      </rPr>
      <t>2 embouts</t>
    </r>
  </si>
  <si>
    <r>
      <t xml:space="preserve">unité, 1 </t>
    </r>
    <r>
      <rPr>
        <b/>
        <sz val="10"/>
        <color rgb="FFFF0000"/>
        <rFont val="Arial Narrow"/>
        <family val="2"/>
      </rPr>
      <t>paire de gants</t>
    </r>
  </si>
  <si>
    <t>GRATTOIR A VITRES DE POCHE</t>
  </si>
  <si>
    <t>Gant en néoprène  spéciaux lavage de vitre à basse température
Tailles : S/M/XL de Type"MOERMAN" ou équivalent</t>
  </si>
  <si>
    <t>M17849</t>
  </si>
  <si>
    <t>Prix unitaire € HT 
(Prix ramené à l’UQ*)</t>
  </si>
  <si>
    <t xml:space="preserve">Prix € HT selon l'UVC proposé </t>
  </si>
  <si>
    <t>Total d'UVC nécessaires</t>
  </si>
  <si>
    <t>LOT 6 MATERIEL PROFESSIONNEL DE VITRERIE EXTERIEURE</t>
  </si>
  <si>
    <t>Etablissements concernés</t>
  </si>
  <si>
    <t>CHBA</t>
  </si>
  <si>
    <t>CHBA
CH Ploërmel</t>
  </si>
  <si>
    <t>CH Ploërmel</t>
  </si>
  <si>
    <t>Joindre en annexe les fiches techniques / fiches de données de sécurité des produits le nécessitant.</t>
  </si>
  <si>
    <t xml:space="preserve">Le soumissionnaire doit répondre à chaque ligne du B.P.U. et ne pas indiquer plusieurs références et plusieurs prix sur la même ligne. </t>
  </si>
  <si>
    <t>Cela signifie que l'établissement doit acheter a minima 1 boîte de 15 lames dans une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</si>
</sst>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0.0000\ &quot;€&quot;"/>
    <numFmt numFmtId="165" formatCode="_-* #,##0.00\ _€_-;\-* #,##0.00\ _€_-;_-* &quot;-&quot;??\ _€_-;_-@_-"/>
    <numFmt numFmtId="166" formatCode="#,##0.00\ &quot;€&quot;"/>
    <numFmt numFmtId="167" formatCode="_-* #,##0.00\ &quot;€&quot;_-;\-* #,##0.00\ &quot;€&quot;_-;_-* &quot;-&quot;????\ &quot;€&quot;_-;_-@_-"/>
    <numFmt numFmtId="168" formatCode="#,##0_ ;\-#,##0\ "/>
    <numFmt numFmtId="169" formatCode="_-* #,##0\ _€_-;\-* #,##0\ _€_-;_-* &quot;-&quot;\ _€_-;_-@_-"/>
    <numFmt numFmtId="170" formatCode="_-* #,##0.0000\ &quot;€&quot;_-;\-* #,##0.0000\ &quot;€&quot;_-;_-* &quot;-&quot;??\ &quot;€&quot;_-;_-@_-"/>
    <numFmt numFmtId="171" formatCode="_-* #,##0.0000\ &quot;€&quot;_-;\-* #,##0.0000\ &quot;€&quot;_-;_-* &quot;-&quot;????\ &quot;€&quot;_-;_-@_-"/>
  </numFmts>
  <fonts count="57"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14"/>
      <color theme="1"/>
      <name val="Calibri"/>
      <family val="2"/>
      <scheme val="minor"/>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b/>
      <sz val="14"/>
      <name val="Arial Narrow"/>
      <family val="2"/>
    </font>
    <font>
      <b/>
      <sz val="12"/>
      <name val="Arial Narrow"/>
      <family val="2"/>
    </font>
    <font>
      <b/>
      <u/>
      <sz val="10"/>
      <color theme="1"/>
      <name val="Arial Narrow"/>
      <family val="2"/>
    </font>
    <font>
      <b/>
      <sz val="8"/>
      <color rgb="FFFF0000"/>
      <name val="Arial Narrow"/>
      <family val="2"/>
    </font>
    <font>
      <b/>
      <sz val="10"/>
      <name val="Calibri"/>
      <family val="2"/>
      <scheme val="minor"/>
    </font>
    <font>
      <b/>
      <sz val="14"/>
      <color rgb="FFFF0000"/>
      <name val="Calibri"/>
      <family val="2"/>
      <scheme val="minor"/>
    </font>
    <font>
      <b/>
      <sz val="9"/>
      <color theme="1"/>
      <name val="Arial Narrow"/>
      <family val="2"/>
    </font>
    <font>
      <i/>
      <sz val="10"/>
      <name val="Arial Narrow"/>
      <family val="2"/>
    </font>
    <font>
      <b/>
      <sz val="12"/>
      <color theme="1"/>
      <name val="Arial Narrow"/>
      <family val="2"/>
    </font>
    <font>
      <b/>
      <sz val="10"/>
      <color rgb="FFFF0000"/>
      <name val="Arial Narrow"/>
      <family val="2"/>
    </font>
  </fonts>
  <fills count="10">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83">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cellStyleXfs>
  <cellXfs count="176">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0" fillId="0" borderId="0" xfId="0"/>
    <xf numFmtId="0" fontId="15" fillId="0" borderId="0" xfId="0" applyFont="1" applyBorder="1" applyAlignment="1">
      <alignment horizontal="justify" vertical="center"/>
    </xf>
    <xf numFmtId="0" fontId="0" fillId="0" borderId="0" xfId="0" applyFont="1" applyBorder="1" applyAlignment="1">
      <alignment vertical="center"/>
    </xf>
    <xf numFmtId="0" fontId="4" fillId="0" borderId="0" xfId="0" applyFont="1" applyBorder="1"/>
    <xf numFmtId="0" fontId="0" fillId="0" borderId="0" xfId="0" applyBorder="1" applyAlignment="1"/>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0" fontId="0" fillId="0" borderId="8" xfId="0" applyBorder="1"/>
    <xf numFmtId="0" fontId="31" fillId="0" borderId="6" xfId="0" applyFont="1" applyBorder="1" applyAlignment="1">
      <alignment vertical="center"/>
    </xf>
    <xf numFmtId="0" fontId="0" fillId="0" borderId="8" xfId="0" applyBorder="1" applyAlignment="1">
      <alignment horizontal="left"/>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0" fillId="0" borderId="4" xfId="0" applyBorder="1" applyAlignment="1">
      <alignment horizontal="left"/>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0" fontId="0" fillId="0" borderId="0" xfId="0"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left" vertical="center" wrapText="1"/>
    </xf>
    <xf numFmtId="0" fontId="30" fillId="0" borderId="0" xfId="0" applyFont="1" applyFill="1" applyBorder="1" applyAlignment="1">
      <alignment vertical="center" wrapText="1"/>
    </xf>
    <xf numFmtId="0" fontId="40" fillId="0" borderId="4" xfId="0" applyFont="1" applyBorder="1" applyAlignment="1">
      <alignment horizontal="center" vertical="center"/>
    </xf>
    <xf numFmtId="0" fontId="41" fillId="3" borderId="4"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5" fillId="0" borderId="0" xfId="0" applyFont="1"/>
    <xf numFmtId="0" fontId="45" fillId="0" borderId="0" xfId="0" applyFont="1" applyFill="1"/>
    <xf numFmtId="0" fontId="31" fillId="0" borderId="4" xfId="0" applyFont="1" applyBorder="1" applyAlignment="1">
      <alignment wrapText="1"/>
    </xf>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0" fontId="11" fillId="0" borderId="0" xfId="0" applyFont="1" applyFill="1"/>
    <xf numFmtId="0" fontId="31" fillId="0" borderId="4" xfId="0" applyFont="1" applyFill="1" applyBorder="1" applyAlignment="1">
      <alignment wrapText="1"/>
    </xf>
    <xf numFmtId="0" fontId="31" fillId="0" borderId="4" xfId="0" applyFont="1" applyFill="1" applyBorder="1" applyAlignment="1">
      <alignment vertical="center" wrapText="1"/>
    </xf>
    <xf numFmtId="0" fontId="31" fillId="0" borderId="4" xfId="0" applyFont="1" applyFill="1" applyBorder="1" applyAlignment="1">
      <alignment horizontal="center" vertical="center"/>
    </xf>
    <xf numFmtId="0" fontId="31" fillId="0" borderId="4" xfId="0" applyFont="1" applyBorder="1" applyAlignment="1">
      <alignment vertical="center" wrapText="1"/>
    </xf>
    <xf numFmtId="0" fontId="31" fillId="0" borderId="4" xfId="1" applyFont="1" applyFill="1" applyBorder="1" applyAlignment="1">
      <alignment horizontal="center" vertical="center" wrapText="1"/>
    </xf>
    <xf numFmtId="0" fontId="47" fillId="0" borderId="0" xfId="2" applyFont="1" applyFill="1"/>
    <xf numFmtId="0" fontId="13" fillId="0" borderId="10" xfId="2" applyFont="1" applyFill="1" applyBorder="1" applyAlignment="1">
      <alignment horizontal="center" vertical="center" wrapText="1"/>
    </xf>
    <xf numFmtId="0" fontId="31" fillId="0" borderId="10" xfId="0" applyFont="1" applyFill="1" applyBorder="1" applyAlignment="1">
      <alignment horizontal="center" vertical="center"/>
    </xf>
    <xf numFmtId="0" fontId="31" fillId="0" borderId="0" xfId="0" applyFont="1"/>
    <xf numFmtId="0" fontId="16" fillId="6" borderId="4" xfId="0" applyFont="1" applyFill="1" applyBorder="1" applyAlignment="1" applyProtection="1">
      <alignment horizontal="center" vertical="center" wrapText="1"/>
      <protection locked="0"/>
    </xf>
    <xf numFmtId="10" fontId="13" fillId="0" borderId="10" xfId="2" applyNumberFormat="1" applyFont="1" applyFill="1" applyBorder="1" applyAlignment="1">
      <alignment horizontal="center" vertical="center" wrapText="1"/>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0" fontId="15" fillId="0" borderId="0" xfId="0" applyFont="1" applyBorder="1" applyAlignment="1">
      <alignment vertical="center"/>
    </xf>
    <xf numFmtId="49" fontId="46" fillId="5" borderId="5" xfId="0" applyNumberFormat="1" applyFont="1" applyFill="1" applyBorder="1" applyAlignment="1">
      <alignment vertical="center" wrapText="1"/>
    </xf>
    <xf numFmtId="0" fontId="46" fillId="5" borderId="5" xfId="0" applyFont="1" applyFill="1" applyBorder="1" applyAlignment="1">
      <alignment horizontal="center" vertical="center" wrapText="1"/>
    </xf>
    <xf numFmtId="164" fontId="46" fillId="5" borderId="5" xfId="0" applyNumberFormat="1" applyFont="1" applyFill="1" applyBorder="1" applyAlignment="1">
      <alignment horizontal="center" vertical="center" wrapText="1"/>
    </xf>
    <xf numFmtId="10" fontId="46" fillId="5" borderId="5" xfId="0" applyNumberFormat="1" applyFont="1" applyFill="1" applyBorder="1" applyAlignment="1">
      <alignment horizontal="center" vertical="center" wrapText="1"/>
    </xf>
    <xf numFmtId="0" fontId="31" fillId="0" borderId="11" xfId="0" applyFont="1" applyBorder="1" applyAlignment="1">
      <alignment horizontal="center" vertical="center"/>
    </xf>
    <xf numFmtId="0" fontId="37" fillId="0" borderId="4" xfId="0" applyFont="1" applyFill="1" applyBorder="1" applyAlignment="1">
      <alignment vertical="center" wrapText="1"/>
    </xf>
    <xf numFmtId="0" fontId="37" fillId="0" borderId="10" xfId="0" applyFont="1" applyFill="1" applyBorder="1" applyAlignment="1">
      <alignment vertical="center" wrapText="1"/>
    </xf>
    <xf numFmtId="0" fontId="37" fillId="0" borderId="4" xfId="0" applyFont="1" applyBorder="1" applyAlignment="1">
      <alignment vertical="center" wrapText="1"/>
    </xf>
    <xf numFmtId="0" fontId="31" fillId="0" borderId="10" xfId="0" applyFont="1" applyBorder="1" applyAlignment="1">
      <alignment vertical="center" wrapText="1"/>
    </xf>
    <xf numFmtId="0" fontId="12" fillId="0" borderId="10" xfId="0" applyFont="1" applyBorder="1" applyAlignment="1">
      <alignment horizontal="center" vertical="center"/>
    </xf>
    <xf numFmtId="0" fontId="12" fillId="0" borderId="4" xfId="0" applyFont="1" applyBorder="1" applyAlignment="1">
      <alignment horizontal="center" vertical="center"/>
    </xf>
    <xf numFmtId="44" fontId="13" fillId="8" borderId="4" xfId="2" applyNumberFormat="1" applyFont="1" applyFill="1" applyBorder="1" applyAlignment="1">
      <alignment horizontal="center" vertical="center" wrapText="1"/>
    </xf>
    <xf numFmtId="0" fontId="54"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53" fillId="8" borderId="16" xfId="0" applyFont="1" applyFill="1" applyBorder="1" applyAlignment="1">
      <alignment horizontal="center" vertical="center" wrapText="1"/>
    </xf>
    <xf numFmtId="165" fontId="0" fillId="8" borderId="4" xfId="0" applyNumberFormat="1" applyFill="1" applyBorder="1" applyAlignment="1">
      <alignment vertical="center" wrapText="1"/>
    </xf>
    <xf numFmtId="0" fontId="37" fillId="0" borderId="4" xfId="0" applyFont="1" applyBorder="1" applyAlignment="1">
      <alignment wrapText="1"/>
    </xf>
    <xf numFmtId="0" fontId="37" fillId="0" borderId="10" xfId="0" applyFont="1" applyBorder="1" applyAlignment="1">
      <alignment horizontal="center" vertical="center"/>
    </xf>
    <xf numFmtId="0" fontId="31" fillId="6" borderId="10" xfId="0" applyFont="1" applyFill="1" applyBorder="1" applyAlignment="1">
      <alignment horizontal="center" vertical="center"/>
    </xf>
    <xf numFmtId="168" fontId="13" fillId="6" borderId="10" xfId="282" applyNumberFormat="1" applyFont="1" applyFill="1" applyBorder="1" applyAlignment="1">
      <alignment horizontal="center" vertical="center" wrapText="1"/>
    </xf>
    <xf numFmtId="168" fontId="13" fillId="6" borderId="4" xfId="282" applyNumberFormat="1" applyFont="1" applyFill="1" applyBorder="1" applyAlignment="1">
      <alignment horizontal="center" vertical="center" wrapText="1"/>
    </xf>
    <xf numFmtId="49" fontId="46" fillId="5" borderId="5" xfId="0" applyNumberFormat="1" applyFont="1" applyFill="1" applyBorder="1" applyAlignment="1">
      <alignment horizontal="center" vertical="center" wrapText="1"/>
    </xf>
    <xf numFmtId="0" fontId="46" fillId="5" borderId="15" xfId="0" applyFont="1" applyFill="1" applyBorder="1" applyAlignment="1">
      <alignment horizontal="center" vertical="center" wrapText="1"/>
    </xf>
    <xf numFmtId="0" fontId="46" fillId="5" borderId="5" xfId="0" applyNumberFormat="1" applyFont="1" applyFill="1" applyBorder="1" applyAlignment="1">
      <alignment horizontal="center" vertical="center" wrapText="1"/>
    </xf>
    <xf numFmtId="166" fontId="46" fillId="5" borderId="5" xfId="0" applyNumberFormat="1" applyFont="1" applyFill="1" applyBorder="1" applyAlignment="1">
      <alignment horizontal="center" vertical="center" wrapText="1"/>
    </xf>
    <xf numFmtId="165" fontId="13" fillId="8" borderId="4" xfId="0" applyNumberFormat="1" applyFont="1" applyFill="1" applyBorder="1" applyAlignment="1">
      <alignment horizontal="center" vertical="center"/>
    </xf>
    <xf numFmtId="0" fontId="24" fillId="0" borderId="0" xfId="0" applyFont="1" applyFill="1" applyBorder="1"/>
    <xf numFmtId="0" fontId="31" fillId="0" borderId="0" xfId="0" applyFont="1" applyFill="1" applyBorder="1"/>
    <xf numFmtId="0" fontId="37" fillId="0" borderId="4" xfId="0" applyFont="1" applyFill="1" applyBorder="1" applyAlignment="1">
      <alignment wrapText="1"/>
    </xf>
    <xf numFmtId="0" fontId="37" fillId="0" borderId="4" xfId="0" applyFont="1" applyBorder="1" applyAlignment="1">
      <alignment horizontal="left" vertical="center" wrapText="1"/>
    </xf>
    <xf numFmtId="0" fontId="6" fillId="3" borderId="16" xfId="0" applyFont="1" applyFill="1" applyBorder="1" applyAlignment="1">
      <alignment horizontal="center" vertical="center" wrapText="1"/>
    </xf>
    <xf numFmtId="0" fontId="10" fillId="3" borderId="16" xfId="0" applyFont="1" applyFill="1" applyBorder="1" applyAlignment="1">
      <alignment horizontal="center" vertical="center" wrapText="1"/>
    </xf>
    <xf numFmtId="49" fontId="23" fillId="5" borderId="5" xfId="0" applyNumberFormat="1" applyFont="1" applyFill="1" applyBorder="1" applyAlignment="1">
      <alignment vertical="center" wrapText="1"/>
    </xf>
    <xf numFmtId="49" fontId="23" fillId="5" borderId="5" xfId="0" applyNumberFormat="1"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13" xfId="0" applyFont="1" applyFill="1" applyBorder="1" applyAlignment="1">
      <alignment horizontal="center" vertical="center" wrapText="1"/>
    </xf>
    <xf numFmtId="44" fontId="23" fillId="5" borderId="5" xfId="0" applyNumberFormat="1" applyFont="1" applyFill="1" applyBorder="1" applyAlignment="1">
      <alignment horizontal="center" vertical="center" wrapText="1"/>
    </xf>
    <xf numFmtId="10" fontId="23" fillId="5" borderId="5" xfId="0" applyNumberFormat="1" applyFont="1" applyFill="1" applyBorder="1" applyAlignment="1">
      <alignment horizontal="center" vertical="center" wrapText="1"/>
    </xf>
    <xf numFmtId="0" fontId="13" fillId="0" borderId="0" xfId="2" applyFont="1" applyFill="1" applyBorder="1" applyAlignment="1">
      <alignment horizontal="center" vertical="center" wrapText="1"/>
    </xf>
    <xf numFmtId="167" fontId="13" fillId="8" borderId="10" xfId="2" applyNumberFormat="1" applyFont="1" applyFill="1" applyBorder="1" applyAlignment="1">
      <alignment horizontal="center" vertical="center" wrapText="1"/>
    </xf>
    <xf numFmtId="167" fontId="13" fillId="8" borderId="4" xfId="2" applyNumberFormat="1" applyFont="1" applyFill="1" applyBorder="1" applyAlignment="1">
      <alignment horizontal="center" vertical="center" wrapText="1"/>
    </xf>
    <xf numFmtId="44" fontId="31" fillId="8" borderId="4" xfId="0" applyNumberFormat="1" applyFont="1" applyFill="1" applyBorder="1" applyAlignment="1">
      <alignment horizontal="center" vertical="center"/>
    </xf>
    <xf numFmtId="10" fontId="31" fillId="8" borderId="4" xfId="0" applyNumberFormat="1" applyFont="1" applyFill="1" applyBorder="1" applyAlignment="1">
      <alignment horizontal="center" vertical="center"/>
    </xf>
    <xf numFmtId="0" fontId="20" fillId="0" borderId="0" xfId="0" applyFont="1" applyBorder="1" applyAlignment="1">
      <alignment horizontal="left" vertical="center" wrapText="1"/>
    </xf>
    <xf numFmtId="0" fontId="21" fillId="0" borderId="0" xfId="0" applyFont="1" applyBorder="1" applyAlignment="1">
      <alignment vertical="center" wrapText="1"/>
    </xf>
    <xf numFmtId="0" fontId="31" fillId="0" borderId="4" xfId="0" applyFont="1" applyBorder="1" applyAlignment="1">
      <alignment horizontal="center" vertical="center" wrapText="1"/>
    </xf>
    <xf numFmtId="0" fontId="31" fillId="0" borderId="10" xfId="0" applyFont="1" applyBorder="1" applyAlignment="1">
      <alignment horizontal="center" vertical="center" wrapText="1"/>
    </xf>
    <xf numFmtId="44" fontId="55" fillId="9" borderId="17" xfId="0" applyNumberFormat="1" applyFont="1" applyFill="1" applyBorder="1"/>
    <xf numFmtId="169" fontId="31" fillId="8" borderId="4" xfId="0" applyNumberFormat="1" applyFont="1" applyFill="1" applyBorder="1" applyAlignment="1">
      <alignment horizontal="center" vertical="center"/>
    </xf>
    <xf numFmtId="169" fontId="31" fillId="8" borderId="7" xfId="0" applyNumberFormat="1" applyFont="1" applyFill="1" applyBorder="1" applyAlignment="1">
      <alignment horizontal="center" vertical="center" wrapText="1"/>
    </xf>
    <xf numFmtId="169" fontId="31" fillId="8" borderId="10" xfId="0" applyNumberFormat="1" applyFont="1" applyFill="1" applyBorder="1" applyAlignment="1">
      <alignment horizontal="center" vertical="center"/>
    </xf>
    <xf numFmtId="0" fontId="1" fillId="0" borderId="0" xfId="0" applyFont="1" applyAlignment="1"/>
    <xf numFmtId="0" fontId="12" fillId="0" borderId="10" xfId="0" applyFont="1" applyFill="1" applyBorder="1" applyAlignment="1">
      <alignment horizontal="center" vertical="center" wrapText="1"/>
    </xf>
    <xf numFmtId="0" fontId="12" fillId="0" borderId="4" xfId="0" applyFont="1" applyBorder="1" applyAlignment="1">
      <alignment horizontal="center" vertical="center" wrapText="1"/>
    </xf>
    <xf numFmtId="165" fontId="0" fillId="0" borderId="0" xfId="0" applyNumberFormat="1" applyFill="1" applyBorder="1" applyAlignment="1">
      <alignment vertical="center" wrapText="1"/>
    </xf>
    <xf numFmtId="164" fontId="13" fillId="6" borderId="10" xfId="2" applyNumberFormat="1" applyFont="1" applyFill="1" applyBorder="1" applyAlignment="1">
      <alignment horizontal="center" vertical="center" wrapText="1"/>
    </xf>
    <xf numFmtId="164" fontId="13" fillId="6" borderId="4" xfId="2" applyNumberFormat="1" applyFont="1" applyFill="1" applyBorder="1" applyAlignment="1">
      <alignment horizontal="center" vertical="center" wrapText="1"/>
    </xf>
    <xf numFmtId="170" fontId="46" fillId="5" borderId="5" xfId="0" applyNumberFormat="1" applyFont="1" applyFill="1" applyBorder="1" applyAlignment="1">
      <alignment horizontal="center" vertical="center" wrapText="1"/>
    </xf>
    <xf numFmtId="170" fontId="13" fillId="8" borderId="10" xfId="2" applyNumberFormat="1" applyFont="1" applyFill="1" applyBorder="1" applyAlignment="1">
      <alignment horizontal="center" vertical="center" wrapText="1"/>
    </xf>
    <xf numFmtId="170" fontId="13" fillId="8" borderId="4" xfId="2"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6" fillId="3" borderId="10" xfId="0" applyFont="1" applyFill="1" applyBorder="1" applyAlignment="1">
      <alignment horizontal="center" vertical="center" wrapText="1"/>
    </xf>
    <xf numFmtId="171" fontId="23" fillId="5" borderId="13" xfId="0" applyNumberFormat="1" applyFont="1" applyFill="1" applyBorder="1" applyAlignment="1">
      <alignment horizontal="center" vertical="center" wrapText="1"/>
    </xf>
    <xf numFmtId="171" fontId="31" fillId="8" borderId="7" xfId="0" applyNumberFormat="1" applyFont="1" applyFill="1" applyBorder="1" applyAlignment="1">
      <alignment horizontal="center" vertical="center" wrapText="1"/>
    </xf>
    <xf numFmtId="0" fontId="23" fillId="5" borderId="13" xfId="0" applyNumberFormat="1" applyFont="1" applyFill="1" applyBorder="1" applyAlignment="1">
      <alignment horizontal="center" vertical="center" wrapText="1"/>
    </xf>
    <xf numFmtId="0" fontId="1" fillId="0" borderId="0" xfId="0" applyFont="1" applyAlignment="1"/>
    <xf numFmtId="0" fontId="31" fillId="2" borderId="4" xfId="0" applyFont="1" applyFill="1" applyBorder="1" applyAlignment="1">
      <alignment horizontal="center" vertical="center"/>
    </xf>
    <xf numFmtId="0" fontId="37" fillId="2" borderId="4" xfId="0" applyFont="1" applyFill="1" applyBorder="1" applyAlignment="1">
      <alignment vertical="center" wrapText="1"/>
    </xf>
    <xf numFmtId="0" fontId="31" fillId="2" borderId="4" xfId="0" applyFont="1" applyFill="1" applyBorder="1" applyAlignment="1">
      <alignment vertical="center" wrapText="1"/>
    </xf>
    <xf numFmtId="0" fontId="12" fillId="2" borderId="4" xfId="0" applyFont="1" applyFill="1" applyBorder="1" applyAlignment="1">
      <alignment horizontal="center" vertical="center"/>
    </xf>
    <xf numFmtId="0" fontId="12" fillId="2" borderId="10" xfId="0" applyFont="1" applyFill="1" applyBorder="1" applyAlignment="1">
      <alignment horizontal="center" vertical="center"/>
    </xf>
    <xf numFmtId="0" fontId="31" fillId="0" borderId="10" xfId="0" applyFont="1" applyBorder="1" applyAlignment="1">
      <alignment horizontal="center" vertical="center"/>
    </xf>
    <xf numFmtId="0" fontId="31" fillId="8" borderId="4" xfId="0" applyNumberFormat="1" applyFont="1" applyFill="1" applyBorder="1" applyAlignment="1">
      <alignment horizontal="center" vertical="center"/>
    </xf>
    <xf numFmtId="0" fontId="51" fillId="3" borderId="0" xfId="2" applyFont="1" applyFill="1" applyBorder="1" applyAlignment="1"/>
    <xf numFmtId="0" fontId="1" fillId="3" borderId="0" xfId="0" applyFont="1" applyFill="1" applyBorder="1" applyAlignment="1"/>
    <xf numFmtId="0" fontId="1" fillId="0" borderId="0" xfId="0" applyFont="1" applyAlignment="1"/>
    <xf numFmtId="0" fontId="51" fillId="7" borderId="0" xfId="2" applyFont="1" applyFill="1" applyBorder="1" applyAlignment="1"/>
    <xf numFmtId="0" fontId="52" fillId="0" borderId="1" xfId="2" applyFont="1" applyBorder="1" applyAlignment="1">
      <alignment horizontal="center" vertical="center" wrapText="1"/>
    </xf>
    <xf numFmtId="0" fontId="52" fillId="0" borderId="2" xfId="2" applyFont="1" applyBorder="1" applyAlignment="1">
      <alignment horizontal="center" vertical="center" wrapText="1"/>
    </xf>
    <xf numFmtId="0" fontId="52" fillId="0" borderId="3" xfId="2" applyFont="1" applyBorder="1" applyAlignment="1">
      <alignment horizontal="center" vertical="center" wrapText="1"/>
    </xf>
    <xf numFmtId="0" fontId="30" fillId="3" borderId="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2" fillId="0" borderId="7" xfId="0" applyFont="1" applyBorder="1" applyAlignment="1">
      <alignment horizontal="left" vertical="center" wrapText="1"/>
    </xf>
    <xf numFmtId="0" fontId="22" fillId="0" borderId="14" xfId="0" applyFont="1" applyBorder="1" applyAlignment="1">
      <alignment horizontal="left" vertical="center" wrapText="1"/>
    </xf>
    <xf numFmtId="0" fontId="22" fillId="0" borderId="8" xfId="0" applyFont="1" applyBorder="1" applyAlignment="1">
      <alignment horizontal="left" vertical="center" wrapText="1"/>
    </xf>
    <xf numFmtId="0" fontId="25" fillId="4" borderId="7" xfId="0" applyFont="1" applyFill="1" applyBorder="1" applyAlignment="1">
      <alignment horizontal="left" vertical="top" wrapText="1"/>
    </xf>
    <xf numFmtId="0" fontId="25" fillId="4" borderId="14" xfId="0" applyFont="1" applyFill="1" applyBorder="1" applyAlignment="1">
      <alignment horizontal="left" vertical="top" wrapText="1"/>
    </xf>
    <xf numFmtId="0" fontId="25" fillId="4" borderId="8"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8" fillId="3" borderId="0" xfId="0" applyFont="1" applyFill="1" applyAlignment="1">
      <alignment horizontal="center" vertical="center" wrapText="1"/>
    </xf>
    <xf numFmtId="0" fontId="5" fillId="0" borderId="4" xfId="0" applyFont="1" applyBorder="1" applyAlignment="1">
      <alignment horizontal="center" vertical="center" wrapText="1"/>
    </xf>
    <xf numFmtId="0" fontId="32" fillId="3" borderId="0" xfId="0" applyFont="1" applyFill="1" applyBorder="1" applyAlignment="1">
      <alignment horizontal="left" vertical="center" wrapText="1"/>
    </xf>
    <xf numFmtId="0" fontId="32" fillId="3" borderId="9" xfId="0" applyFont="1" applyFill="1" applyBorder="1" applyAlignment="1">
      <alignment horizontal="left" vertical="center" wrapText="1"/>
    </xf>
    <xf numFmtId="0" fontId="31" fillId="0" borderId="4" xfId="0" applyFont="1" applyBorder="1" applyAlignment="1">
      <alignment horizontal="left" vertical="center"/>
    </xf>
    <xf numFmtId="0" fontId="31" fillId="0" borderId="4" xfId="0" applyFont="1" applyBorder="1" applyAlignment="1">
      <alignment horizontal="left" wrapText="1"/>
    </xf>
    <xf numFmtId="0" fontId="31" fillId="0" borderId="4" xfId="0" applyFont="1" applyBorder="1" applyAlignment="1">
      <alignment horizontal="left" vertical="center" wrapText="1"/>
    </xf>
    <xf numFmtId="0" fontId="31" fillId="0" borderId="4"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53" fillId="8" borderId="18" xfId="0" applyFont="1" applyFill="1" applyBorder="1" applyAlignment="1">
      <alignment horizontal="center" vertical="center" wrapText="1"/>
    </xf>
    <xf numFmtId="0" fontId="53" fillId="8" borderId="19" xfId="0" applyFont="1" applyFill="1" applyBorder="1" applyAlignment="1">
      <alignment horizontal="center" vertical="center" wrapText="1"/>
    </xf>
    <xf numFmtId="0" fontId="53" fillId="8" borderId="20"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53" fillId="8" borderId="7" xfId="0" applyFont="1" applyFill="1" applyBorder="1" applyAlignment="1">
      <alignment horizontal="center" vertical="center" wrapText="1"/>
    </xf>
    <xf numFmtId="0" fontId="53" fillId="8" borderId="14" xfId="0" applyFont="1" applyFill="1" applyBorder="1" applyAlignment="1">
      <alignment horizontal="center" vertical="center" wrapText="1"/>
    </xf>
    <xf numFmtId="0" fontId="53" fillId="8" borderId="8" xfId="0" applyFont="1" applyFill="1" applyBorder="1" applyAlignment="1">
      <alignment horizontal="center" vertical="center" wrapText="1"/>
    </xf>
  </cellXfs>
  <cellStyles count="283">
    <cellStyle name="Lien hypertexte 2" xfId="11"/>
    <cellStyle name="Lien hypertexte 3" xfId="12"/>
    <cellStyle name="Lien hypertexte 4" xfId="13"/>
    <cellStyle name="Monétaire" xfId="282" builtinId="4"/>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1483783</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1</xdr:col>
      <xdr:colOff>1695449</xdr:colOff>
      <xdr:row>2</xdr:row>
      <xdr:rowOff>161925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5715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4084320</xdr:colOff>
          <xdr:row>28</xdr:row>
          <xdr:rowOff>114300</xdr:rowOff>
        </xdr:from>
        <xdr:to>
          <xdr:col>2</xdr:col>
          <xdr:colOff>4655820</xdr:colOff>
          <xdr:row>28</xdr:row>
          <xdr:rowOff>350520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312420</xdr:rowOff>
        </xdr:from>
        <xdr:to>
          <xdr:col>2</xdr:col>
          <xdr:colOff>4594860</xdr:colOff>
          <xdr:row>28</xdr:row>
          <xdr:rowOff>518160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1423458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80.chba.fr\ghba$\P0030%20-%20Fonction%20Achat\2_CONSULTATIONS%20EN%20COURS\Consultation%20AL\01.Consultations\20.%20ART%20HYGIENE%20ET%20TOILETTE%202026-2030\02.%20W%20DCE\DCE%20W\05.2.%20CRFT%20LOT%203%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LOT 3"/>
      <sheetName val="CRLCE LOT 3"/>
      <sheetName val="CRT LOT 3"/>
      <sheetName val="DQE LOT 3"/>
      <sheetName val="Donné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W45"/>
  <sheetViews>
    <sheetView topLeftCell="F10" zoomScaleNormal="100" workbookViewId="0">
      <selection activeCell="Q14" sqref="Q14"/>
    </sheetView>
  </sheetViews>
  <sheetFormatPr baseColWidth="10" defaultRowHeight="14.4" x14ac:dyDescent="0.3"/>
  <cols>
    <col min="1" max="1" width="8" customWidth="1"/>
    <col min="2" max="2" width="35.109375" bestFit="1" customWidth="1"/>
    <col min="3" max="3" width="53.5546875" customWidth="1"/>
    <col min="4" max="4" width="13.88671875" customWidth="1"/>
    <col min="5" max="6" width="13.88671875" style="15" customWidth="1"/>
    <col min="7" max="7" width="13.44140625" customWidth="1"/>
    <col min="8" max="8" width="8.44140625" bestFit="1" customWidth="1"/>
    <col min="9" max="9" width="30.5546875" customWidth="1"/>
    <col min="10" max="10" width="24.33203125" style="15" customWidth="1"/>
    <col min="11" max="11" width="19.109375" style="15" customWidth="1"/>
    <col min="12" max="12" width="9.109375" style="15" customWidth="1"/>
    <col min="13" max="13" width="15.5546875" style="15" customWidth="1"/>
    <col min="14" max="14" width="15.44140625" customWidth="1"/>
    <col min="15" max="15" width="21.5546875" customWidth="1"/>
    <col min="16" max="16" width="16.44140625" customWidth="1"/>
  </cols>
  <sheetData>
    <row r="1" spans="1:231" ht="32.25" customHeight="1" x14ac:dyDescent="0.3">
      <c r="A1" s="146" t="s">
        <v>57</v>
      </c>
      <c r="B1" s="146"/>
      <c r="C1" s="146"/>
      <c r="D1" s="146"/>
      <c r="E1" s="146"/>
      <c r="F1" s="146"/>
      <c r="G1" s="146"/>
      <c r="H1" s="146"/>
      <c r="I1" s="146"/>
      <c r="J1" s="146"/>
      <c r="K1" s="146"/>
      <c r="L1" s="146"/>
      <c r="M1" s="146"/>
      <c r="N1" s="146"/>
      <c r="O1" s="146"/>
      <c r="P1" s="146"/>
    </row>
    <row r="2" spans="1:231" ht="36.75" customHeight="1" x14ac:dyDescent="0.3">
      <c r="A2" s="146" t="s">
        <v>6</v>
      </c>
      <c r="B2" s="146"/>
      <c r="C2" s="146"/>
      <c r="D2" s="146"/>
      <c r="E2" s="146"/>
      <c r="F2" s="146"/>
      <c r="G2" s="146"/>
      <c r="H2" s="146"/>
      <c r="I2" s="146"/>
      <c r="J2" s="146"/>
      <c r="K2" s="146"/>
      <c r="L2" s="146"/>
      <c r="M2" s="146"/>
      <c r="N2" s="146"/>
      <c r="O2" s="146"/>
      <c r="P2" s="146"/>
    </row>
    <row r="3" spans="1:231" ht="15" thickBot="1" x14ac:dyDescent="0.35">
      <c r="A3" s="2"/>
      <c r="B3" s="2"/>
      <c r="C3" s="2"/>
      <c r="D3" s="3"/>
      <c r="E3" s="9"/>
      <c r="F3" s="9"/>
      <c r="G3" s="3"/>
      <c r="H3" s="4"/>
      <c r="I3" s="4"/>
      <c r="J3" s="10"/>
    </row>
    <row r="4" spans="1:231" s="1" customFormat="1" ht="19.5" customHeight="1" thickBot="1" x14ac:dyDescent="0.25">
      <c r="A4" s="154" t="s">
        <v>164</v>
      </c>
      <c r="B4" s="155"/>
      <c r="C4" s="155"/>
      <c r="D4" s="155"/>
      <c r="E4" s="155"/>
      <c r="F4" s="155"/>
      <c r="G4" s="155"/>
      <c r="H4" s="155"/>
      <c r="I4" s="155"/>
      <c r="J4" s="155"/>
      <c r="K4" s="155"/>
      <c r="L4" s="155"/>
      <c r="M4" s="155"/>
      <c r="N4" s="155"/>
      <c r="O4" s="155"/>
      <c r="P4" s="156"/>
    </row>
    <row r="5" spans="1:231" s="7" customFormat="1" ht="19.5" customHeight="1" x14ac:dyDescent="0.2">
      <c r="A5" s="11"/>
      <c r="B5" s="11"/>
      <c r="C5" s="11"/>
      <c r="D5" s="11"/>
      <c r="E5" s="11"/>
      <c r="F5" s="11"/>
      <c r="G5" s="11"/>
      <c r="H5" s="11"/>
      <c r="I5" s="11"/>
      <c r="J5" s="11"/>
      <c r="K5" s="11"/>
      <c r="L5" s="11"/>
      <c r="M5" s="11"/>
      <c r="N5" s="11"/>
    </row>
    <row r="6" spans="1:231" s="6" customFormat="1" ht="64.5" customHeight="1" x14ac:dyDescent="0.3">
      <c r="A6" s="151" t="s">
        <v>38</v>
      </c>
      <c r="B6" s="152"/>
      <c r="C6" s="153"/>
      <c r="D6" s="63"/>
      <c r="E6" s="63"/>
      <c r="F6" s="63"/>
      <c r="G6" s="21"/>
      <c r="H6" s="21"/>
      <c r="I6" s="21"/>
      <c r="J6" s="21"/>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row>
    <row r="7" spans="1:231" s="6" customFormat="1" ht="24" customHeight="1" x14ac:dyDescent="0.3">
      <c r="K7" s="24"/>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row>
    <row r="8" spans="1:231" s="6" customFormat="1" ht="42.75" customHeight="1" x14ac:dyDescent="0.3">
      <c r="A8" s="147" t="s">
        <v>13</v>
      </c>
      <c r="B8" s="147"/>
      <c r="C8" s="61"/>
      <c r="D8" s="25"/>
      <c r="E8" s="25"/>
      <c r="F8" s="25"/>
      <c r="G8" s="26"/>
      <c r="H8" s="26"/>
      <c r="I8" s="26"/>
      <c r="J8" s="26"/>
      <c r="K8" s="12"/>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row>
    <row r="9" spans="1:231" x14ac:dyDescent="0.3">
      <c r="A9" s="27"/>
      <c r="B9" s="27"/>
      <c r="C9" s="28"/>
      <c r="D9" s="28"/>
      <c r="E9" s="28"/>
      <c r="F9" s="28"/>
      <c r="G9" s="28"/>
      <c r="H9" s="28"/>
      <c r="I9" s="28"/>
      <c r="J9" s="28"/>
      <c r="K9" s="28"/>
      <c r="L9" s="28"/>
      <c r="M9" s="28"/>
      <c r="N9" s="28"/>
    </row>
    <row r="10" spans="1:231" s="7" customFormat="1" ht="19.5" customHeight="1" x14ac:dyDescent="0.2">
      <c r="A10" s="16"/>
      <c r="B10" s="17"/>
      <c r="C10" s="17"/>
      <c r="D10" s="17"/>
      <c r="E10" s="17"/>
      <c r="F10" s="17"/>
      <c r="G10" s="18"/>
      <c r="H10" s="18"/>
      <c r="I10" s="18"/>
      <c r="J10" s="18"/>
      <c r="K10" s="18"/>
      <c r="L10" s="18"/>
      <c r="M10" s="18"/>
      <c r="N10" s="18"/>
    </row>
    <row r="11" spans="1:231" s="7" customFormat="1" ht="66" customHeight="1" x14ac:dyDescent="0.2">
      <c r="A11" s="148" t="s">
        <v>152</v>
      </c>
      <c r="B11" s="149"/>
      <c r="C11" s="149"/>
      <c r="D11" s="149"/>
      <c r="E11" s="149"/>
      <c r="F11" s="149"/>
      <c r="G11" s="149"/>
      <c r="H11" s="149"/>
      <c r="I11" s="150"/>
      <c r="J11" s="64"/>
      <c r="K11" s="18"/>
      <c r="L11" s="18"/>
      <c r="M11" s="18"/>
      <c r="N11" s="18"/>
      <c r="O11" s="18"/>
      <c r="P11" s="18"/>
      <c r="Q11" s="18"/>
      <c r="R11" s="18"/>
      <c r="S11" s="18"/>
    </row>
    <row r="12" spans="1:231" s="5" customFormat="1" ht="45.75" customHeight="1" x14ac:dyDescent="0.3">
      <c r="A12" s="65"/>
      <c r="B12" s="65"/>
      <c r="C12" s="65"/>
      <c r="D12" s="65"/>
      <c r="E12" s="65"/>
      <c r="F12" s="65"/>
      <c r="G12" s="65"/>
      <c r="H12" s="65"/>
      <c r="I12" s="65"/>
      <c r="J12" s="65"/>
      <c r="K12" s="19"/>
      <c r="L12" s="19"/>
      <c r="M12" s="80" t="s">
        <v>71</v>
      </c>
      <c r="N12" s="19"/>
      <c r="O12" s="18"/>
      <c r="P12" s="18"/>
      <c r="Q12" s="18"/>
      <c r="R12" s="18"/>
      <c r="S12" s="18"/>
    </row>
    <row r="13" spans="1:231" s="45" customFormat="1" ht="69.75" customHeight="1" x14ac:dyDescent="0.2">
      <c r="A13" s="43" t="s">
        <v>0</v>
      </c>
      <c r="B13" s="43" t="s">
        <v>10</v>
      </c>
      <c r="C13" s="43" t="s">
        <v>11</v>
      </c>
      <c r="D13" s="43" t="s">
        <v>44</v>
      </c>
      <c r="E13" s="43" t="s">
        <v>165</v>
      </c>
      <c r="F13" s="43" t="s">
        <v>102</v>
      </c>
      <c r="G13" s="43" t="s">
        <v>45</v>
      </c>
      <c r="H13" s="44" t="s">
        <v>41</v>
      </c>
      <c r="I13" s="44" t="s">
        <v>52</v>
      </c>
      <c r="J13" s="44" t="s">
        <v>104</v>
      </c>
      <c r="K13" s="43" t="s">
        <v>54</v>
      </c>
      <c r="L13" s="43" t="s">
        <v>3</v>
      </c>
      <c r="M13" s="43" t="s">
        <v>34</v>
      </c>
      <c r="N13" s="43" t="s">
        <v>7</v>
      </c>
      <c r="O13" s="43" t="s">
        <v>53</v>
      </c>
      <c r="P13" s="43" t="s">
        <v>37</v>
      </c>
    </row>
    <row r="14" spans="1:231" s="46" customFormat="1" ht="49.5" customHeight="1" thickBot="1" x14ac:dyDescent="0.25">
      <c r="A14" s="66" t="s">
        <v>51</v>
      </c>
      <c r="B14" s="66" t="s">
        <v>80</v>
      </c>
      <c r="C14" s="66" t="s">
        <v>81</v>
      </c>
      <c r="D14" s="67">
        <v>2</v>
      </c>
      <c r="E14" s="88" t="s">
        <v>167</v>
      </c>
      <c r="F14" s="67" t="s">
        <v>125</v>
      </c>
      <c r="G14" s="67" t="s">
        <v>135</v>
      </c>
      <c r="H14" s="67" t="s">
        <v>12</v>
      </c>
      <c r="I14" s="67" t="s">
        <v>81</v>
      </c>
      <c r="J14" s="67" t="s">
        <v>123</v>
      </c>
      <c r="K14" s="68">
        <v>10</v>
      </c>
      <c r="L14" s="69">
        <v>0.2</v>
      </c>
      <c r="M14" s="123">
        <f t="shared" ref="M14:M34" si="0">(K14*(1+L14))</f>
        <v>12</v>
      </c>
      <c r="N14" s="67">
        <v>5</v>
      </c>
      <c r="O14" s="67" t="s">
        <v>124</v>
      </c>
      <c r="P14" s="67">
        <v>90</v>
      </c>
    </row>
    <row r="15" spans="1:231" s="46" customFormat="1" ht="49.5" customHeight="1" x14ac:dyDescent="0.2">
      <c r="A15" s="59">
        <v>1</v>
      </c>
      <c r="B15" s="72" t="s">
        <v>76</v>
      </c>
      <c r="C15" s="74" t="s">
        <v>138</v>
      </c>
      <c r="D15" s="118">
        <v>23</v>
      </c>
      <c r="E15" s="112" t="s">
        <v>167</v>
      </c>
      <c r="F15" s="118" t="s">
        <v>105</v>
      </c>
      <c r="G15" s="79" t="s">
        <v>127</v>
      </c>
      <c r="H15" s="79"/>
      <c r="I15" s="79"/>
      <c r="J15" s="78"/>
      <c r="K15" s="121"/>
      <c r="L15" s="62">
        <v>0.2</v>
      </c>
      <c r="M15" s="124">
        <f t="shared" ref="M15:M16" si="1">(K15*(1+L15))</f>
        <v>0</v>
      </c>
      <c r="N15" s="79"/>
      <c r="O15" s="79"/>
      <c r="P15" s="79"/>
    </row>
    <row r="16" spans="1:231" s="46" customFormat="1" ht="49.5" customHeight="1" x14ac:dyDescent="0.2">
      <c r="A16" s="54">
        <v>2</v>
      </c>
      <c r="B16" s="71" t="s">
        <v>77</v>
      </c>
      <c r="C16" s="74" t="s">
        <v>78</v>
      </c>
      <c r="D16" s="118">
        <v>3</v>
      </c>
      <c r="E16" s="137" t="s">
        <v>168</v>
      </c>
      <c r="F16" s="118" t="s">
        <v>106</v>
      </c>
      <c r="G16" s="79" t="s">
        <v>127</v>
      </c>
      <c r="H16" s="79"/>
      <c r="I16" s="79"/>
      <c r="J16" s="78"/>
      <c r="K16" s="121"/>
      <c r="L16" s="62">
        <v>0.2</v>
      </c>
      <c r="M16" s="124">
        <f t="shared" si="1"/>
        <v>0</v>
      </c>
      <c r="N16" s="79"/>
      <c r="O16" s="79"/>
      <c r="P16" s="79"/>
    </row>
    <row r="17" spans="1:16" s="51" customFormat="1" ht="63" customHeight="1" x14ac:dyDescent="0.25">
      <c r="A17" s="48">
        <v>3</v>
      </c>
      <c r="B17" s="73" t="s">
        <v>79</v>
      </c>
      <c r="C17" s="74" t="s">
        <v>151</v>
      </c>
      <c r="D17" s="75">
        <v>2</v>
      </c>
      <c r="E17" s="137" t="s">
        <v>168</v>
      </c>
      <c r="F17" s="75" t="s">
        <v>107</v>
      </c>
      <c r="G17" s="58" t="s">
        <v>153</v>
      </c>
      <c r="H17" s="79"/>
      <c r="I17" s="58"/>
      <c r="J17" s="78"/>
      <c r="K17" s="121"/>
      <c r="L17" s="62">
        <v>0.2</v>
      </c>
      <c r="M17" s="124">
        <f t="shared" si="0"/>
        <v>0</v>
      </c>
      <c r="N17" s="79"/>
      <c r="O17" s="58"/>
      <c r="P17" s="58"/>
    </row>
    <row r="18" spans="1:16" s="51" customFormat="1" ht="63" customHeight="1" x14ac:dyDescent="0.25">
      <c r="A18" s="48">
        <v>4</v>
      </c>
      <c r="B18" s="73" t="s">
        <v>103</v>
      </c>
      <c r="C18" s="55" t="s">
        <v>150</v>
      </c>
      <c r="D18" s="76">
        <v>2</v>
      </c>
      <c r="E18" s="112" t="s">
        <v>166</v>
      </c>
      <c r="F18" s="76" t="s">
        <v>108</v>
      </c>
      <c r="G18" s="58" t="s">
        <v>154</v>
      </c>
      <c r="H18" s="79"/>
      <c r="I18" s="49"/>
      <c r="J18" s="78"/>
      <c r="K18" s="121"/>
      <c r="L18" s="50">
        <v>0.2</v>
      </c>
      <c r="M18" s="125">
        <f t="shared" si="0"/>
        <v>0</v>
      </c>
      <c r="N18" s="79"/>
      <c r="O18" s="49"/>
      <c r="P18" s="49"/>
    </row>
    <row r="19" spans="1:16" s="51" customFormat="1" ht="63" customHeight="1" x14ac:dyDescent="0.25">
      <c r="A19" s="48">
        <v>5</v>
      </c>
      <c r="B19" s="73" t="s">
        <v>82</v>
      </c>
      <c r="C19" s="55" t="s">
        <v>149</v>
      </c>
      <c r="D19" s="76">
        <v>8</v>
      </c>
      <c r="E19" s="137" t="s">
        <v>168</v>
      </c>
      <c r="F19" s="76" t="s">
        <v>109</v>
      </c>
      <c r="G19" s="58" t="s">
        <v>155</v>
      </c>
      <c r="H19" s="79"/>
      <c r="I19" s="49"/>
      <c r="J19" s="78"/>
      <c r="K19" s="122"/>
      <c r="L19" s="50">
        <v>0.2</v>
      </c>
      <c r="M19" s="125">
        <f t="shared" si="0"/>
        <v>0</v>
      </c>
      <c r="N19" s="79"/>
      <c r="O19" s="49"/>
      <c r="P19" s="49"/>
    </row>
    <row r="20" spans="1:16" s="51" customFormat="1" ht="63" customHeight="1" x14ac:dyDescent="0.25">
      <c r="A20" s="48">
        <v>6</v>
      </c>
      <c r="B20" s="73" t="s">
        <v>83</v>
      </c>
      <c r="C20" s="55" t="s">
        <v>147</v>
      </c>
      <c r="D20" s="76">
        <v>80</v>
      </c>
      <c r="E20" s="112" t="s">
        <v>167</v>
      </c>
      <c r="F20" s="76" t="s">
        <v>110</v>
      </c>
      <c r="G20" s="49" t="s">
        <v>128</v>
      </c>
      <c r="H20" s="79"/>
      <c r="I20" s="49"/>
      <c r="J20" s="49"/>
      <c r="K20" s="122"/>
      <c r="L20" s="50">
        <v>0.2</v>
      </c>
      <c r="M20" s="125">
        <f t="shared" si="0"/>
        <v>0</v>
      </c>
      <c r="N20" s="49"/>
      <c r="O20" s="49"/>
      <c r="P20" s="49"/>
    </row>
    <row r="21" spans="1:16" s="51" customFormat="1" ht="63" customHeight="1" x14ac:dyDescent="0.25">
      <c r="A21" s="54">
        <v>7</v>
      </c>
      <c r="B21" s="71" t="s">
        <v>84</v>
      </c>
      <c r="C21" s="53" t="s">
        <v>139</v>
      </c>
      <c r="D21" s="76">
        <v>3</v>
      </c>
      <c r="E21" s="137" t="s">
        <v>168</v>
      </c>
      <c r="F21" s="75" t="s">
        <v>111</v>
      </c>
      <c r="G21" s="49" t="s">
        <v>128</v>
      </c>
      <c r="H21" s="79"/>
      <c r="I21" s="49"/>
      <c r="J21" s="49"/>
      <c r="K21" s="122"/>
      <c r="L21" s="50">
        <v>0.2</v>
      </c>
      <c r="M21" s="125">
        <f t="shared" si="0"/>
        <v>0</v>
      </c>
      <c r="N21" s="49"/>
      <c r="O21" s="49"/>
      <c r="P21" s="49"/>
    </row>
    <row r="22" spans="1:16" s="51" customFormat="1" ht="63" customHeight="1" x14ac:dyDescent="0.25">
      <c r="A22" s="132">
        <v>8</v>
      </c>
      <c r="B22" s="133" t="s">
        <v>85</v>
      </c>
      <c r="C22" s="134" t="s">
        <v>86</v>
      </c>
      <c r="D22" s="135">
        <v>2</v>
      </c>
      <c r="E22" s="112" t="s">
        <v>167</v>
      </c>
      <c r="F22" s="136" t="s">
        <v>112</v>
      </c>
      <c r="G22" s="79" t="s">
        <v>129</v>
      </c>
      <c r="H22" s="79"/>
      <c r="I22" s="49"/>
      <c r="J22" s="49"/>
      <c r="K22" s="122"/>
      <c r="L22" s="50">
        <v>0.2</v>
      </c>
      <c r="M22" s="125">
        <f t="shared" si="0"/>
        <v>0</v>
      </c>
      <c r="N22" s="49"/>
      <c r="O22" s="49"/>
      <c r="P22" s="49"/>
    </row>
    <row r="23" spans="1:16" s="51" customFormat="1" ht="63" customHeight="1" x14ac:dyDescent="0.25">
      <c r="A23" s="132">
        <v>9</v>
      </c>
      <c r="B23" s="133" t="s">
        <v>87</v>
      </c>
      <c r="C23" s="134" t="s">
        <v>88</v>
      </c>
      <c r="D23" s="135">
        <v>2</v>
      </c>
      <c r="E23" s="112" t="s">
        <v>167</v>
      </c>
      <c r="F23" s="136" t="s">
        <v>113</v>
      </c>
      <c r="G23" s="79" t="s">
        <v>130</v>
      </c>
      <c r="H23" s="79"/>
      <c r="I23" s="49"/>
      <c r="J23" s="49"/>
      <c r="K23" s="122"/>
      <c r="L23" s="50">
        <v>0.2</v>
      </c>
      <c r="M23" s="125">
        <f t="shared" si="0"/>
        <v>0</v>
      </c>
      <c r="N23" s="49"/>
      <c r="O23" s="49"/>
      <c r="P23" s="49"/>
    </row>
    <row r="24" spans="1:16" s="51" customFormat="1" ht="63" customHeight="1" x14ac:dyDescent="0.25">
      <c r="A24" s="54">
        <v>10</v>
      </c>
      <c r="B24" s="71" t="s">
        <v>89</v>
      </c>
      <c r="C24" s="53" t="s">
        <v>140</v>
      </c>
      <c r="D24" s="76">
        <v>12</v>
      </c>
      <c r="E24" s="112" t="s">
        <v>167</v>
      </c>
      <c r="F24" s="76" t="s">
        <v>122</v>
      </c>
      <c r="G24" s="126" t="s">
        <v>131</v>
      </c>
      <c r="H24" s="79"/>
      <c r="I24" s="49"/>
      <c r="J24" s="49"/>
      <c r="K24" s="122"/>
      <c r="L24" s="50">
        <v>0.2</v>
      </c>
      <c r="M24" s="125">
        <f t="shared" si="0"/>
        <v>0</v>
      </c>
      <c r="N24" s="49"/>
      <c r="O24" s="49"/>
      <c r="P24" s="49"/>
    </row>
    <row r="25" spans="1:16" s="51" customFormat="1" ht="63" customHeight="1" x14ac:dyDescent="0.25">
      <c r="A25" s="48">
        <v>11</v>
      </c>
      <c r="B25" s="73" t="s">
        <v>90</v>
      </c>
      <c r="C25" s="55" t="s">
        <v>159</v>
      </c>
      <c r="D25" s="76">
        <v>20</v>
      </c>
      <c r="E25" s="137" t="s">
        <v>166</v>
      </c>
      <c r="F25" s="76" t="s">
        <v>160</v>
      </c>
      <c r="G25" s="126" t="s">
        <v>157</v>
      </c>
      <c r="H25" s="79"/>
      <c r="I25" s="49"/>
      <c r="J25" s="49"/>
      <c r="K25" s="122"/>
      <c r="L25" s="50">
        <v>0.2</v>
      </c>
      <c r="M25" s="125">
        <f t="shared" si="0"/>
        <v>0</v>
      </c>
      <c r="N25" s="49"/>
      <c r="O25" s="49"/>
      <c r="P25" s="49"/>
    </row>
    <row r="26" spans="1:16" s="51" customFormat="1" ht="63" customHeight="1" x14ac:dyDescent="0.25">
      <c r="A26" s="48">
        <v>12</v>
      </c>
      <c r="B26" s="73" t="s">
        <v>141</v>
      </c>
      <c r="C26" s="55" t="s">
        <v>142</v>
      </c>
      <c r="D26" s="76">
        <v>20</v>
      </c>
      <c r="E26" s="137" t="s">
        <v>166</v>
      </c>
      <c r="F26" s="76" t="s">
        <v>143</v>
      </c>
      <c r="G26" s="126" t="s">
        <v>132</v>
      </c>
      <c r="H26" s="79"/>
      <c r="I26" s="49"/>
      <c r="J26" s="49"/>
      <c r="K26" s="122"/>
      <c r="L26" s="50">
        <v>0.2</v>
      </c>
      <c r="M26" s="125">
        <f t="shared" si="0"/>
        <v>0</v>
      </c>
      <c r="N26" s="49"/>
      <c r="O26" s="49"/>
      <c r="P26" s="49"/>
    </row>
    <row r="27" spans="1:16" ht="55.5" customHeight="1" x14ac:dyDescent="0.3">
      <c r="A27" s="48">
        <v>13</v>
      </c>
      <c r="B27" s="71" t="s">
        <v>91</v>
      </c>
      <c r="C27" s="53" t="s">
        <v>144</v>
      </c>
      <c r="D27" s="76">
        <v>21</v>
      </c>
      <c r="E27" s="112" t="s">
        <v>167</v>
      </c>
      <c r="F27" s="119" t="s">
        <v>114</v>
      </c>
      <c r="G27" s="126" t="s">
        <v>132</v>
      </c>
      <c r="H27" s="79"/>
      <c r="I27" s="49"/>
      <c r="J27" s="49"/>
      <c r="K27" s="122"/>
      <c r="L27" s="50">
        <v>0.2</v>
      </c>
      <c r="M27" s="125">
        <f t="shared" si="0"/>
        <v>0</v>
      </c>
      <c r="N27" s="49"/>
      <c r="O27" s="49"/>
      <c r="P27" s="49"/>
    </row>
    <row r="28" spans="1:16" ht="83.25" customHeight="1" x14ac:dyDescent="0.3">
      <c r="A28" s="48">
        <v>14</v>
      </c>
      <c r="B28" s="73" t="s">
        <v>158</v>
      </c>
      <c r="C28" s="55" t="s">
        <v>92</v>
      </c>
      <c r="D28" s="76">
        <v>22</v>
      </c>
      <c r="E28" s="112" t="s">
        <v>167</v>
      </c>
      <c r="F28" s="76" t="s">
        <v>115</v>
      </c>
      <c r="G28" s="126" t="s">
        <v>132</v>
      </c>
      <c r="H28" s="79"/>
      <c r="I28" s="49"/>
      <c r="J28" s="49"/>
      <c r="K28" s="122"/>
      <c r="L28" s="50">
        <v>0.2</v>
      </c>
      <c r="M28" s="125">
        <f t="shared" si="0"/>
        <v>0</v>
      </c>
      <c r="N28" s="49"/>
      <c r="O28" s="49"/>
      <c r="P28" s="49"/>
    </row>
    <row r="29" spans="1:16" ht="84.75" customHeight="1" x14ac:dyDescent="0.3">
      <c r="A29" s="48">
        <v>15</v>
      </c>
      <c r="B29" s="73" t="s">
        <v>93</v>
      </c>
      <c r="C29" s="55" t="s">
        <v>94</v>
      </c>
      <c r="D29" s="76">
        <v>3</v>
      </c>
      <c r="E29" s="112" t="s">
        <v>167</v>
      </c>
      <c r="F29" s="76" t="s">
        <v>116</v>
      </c>
      <c r="G29" s="126" t="s">
        <v>133</v>
      </c>
      <c r="H29" s="79"/>
      <c r="I29" s="49"/>
      <c r="J29" s="49"/>
      <c r="K29" s="122"/>
      <c r="L29" s="50">
        <v>0.2</v>
      </c>
      <c r="M29" s="125">
        <f t="shared" si="0"/>
        <v>0</v>
      </c>
      <c r="N29" s="49"/>
      <c r="O29" s="49"/>
      <c r="P29" s="49"/>
    </row>
    <row r="30" spans="1:16" ht="81" customHeight="1" x14ac:dyDescent="0.3">
      <c r="A30" s="48">
        <v>16</v>
      </c>
      <c r="B30" s="73" t="s">
        <v>95</v>
      </c>
      <c r="C30" s="55" t="s">
        <v>148</v>
      </c>
      <c r="D30" s="76">
        <v>1</v>
      </c>
      <c r="E30" s="137" t="s">
        <v>168</v>
      </c>
      <c r="F30" s="76" t="s">
        <v>117</v>
      </c>
      <c r="G30" s="126" t="s">
        <v>134</v>
      </c>
      <c r="H30" s="79"/>
      <c r="I30" s="49"/>
      <c r="J30" s="49"/>
      <c r="K30" s="122"/>
      <c r="L30" s="50">
        <v>0.2</v>
      </c>
      <c r="M30" s="125">
        <f t="shared" si="0"/>
        <v>0</v>
      </c>
      <c r="N30" s="49"/>
      <c r="O30" s="49"/>
      <c r="P30" s="49"/>
    </row>
    <row r="31" spans="1:16" ht="55.5" customHeight="1" x14ac:dyDescent="0.3">
      <c r="A31" s="48">
        <v>17</v>
      </c>
      <c r="B31" s="73" t="s">
        <v>96</v>
      </c>
      <c r="C31" s="55" t="s">
        <v>97</v>
      </c>
      <c r="D31" s="76">
        <v>1</v>
      </c>
      <c r="E31" s="137" t="s">
        <v>168</v>
      </c>
      <c r="F31" s="76" t="s">
        <v>118</v>
      </c>
      <c r="G31" s="126" t="s">
        <v>134</v>
      </c>
      <c r="H31" s="79"/>
      <c r="I31" s="49"/>
      <c r="J31" s="49"/>
      <c r="K31" s="122"/>
      <c r="L31" s="50">
        <v>0.2</v>
      </c>
      <c r="M31" s="125">
        <f t="shared" si="0"/>
        <v>0</v>
      </c>
      <c r="N31" s="49"/>
      <c r="O31" s="49"/>
      <c r="P31" s="49"/>
    </row>
    <row r="32" spans="1:16" ht="55.5" customHeight="1" x14ac:dyDescent="0.3">
      <c r="A32" s="48">
        <v>18</v>
      </c>
      <c r="B32" s="73" t="s">
        <v>98</v>
      </c>
      <c r="C32" s="55" t="s">
        <v>145</v>
      </c>
      <c r="D32" s="76">
        <v>1</v>
      </c>
      <c r="E32" s="137" t="s">
        <v>168</v>
      </c>
      <c r="F32" s="76" t="s">
        <v>119</v>
      </c>
      <c r="G32" s="126" t="s">
        <v>134</v>
      </c>
      <c r="H32" s="79"/>
      <c r="I32" s="49"/>
      <c r="J32" s="49"/>
      <c r="K32" s="122"/>
      <c r="L32" s="50">
        <v>0.2</v>
      </c>
      <c r="M32" s="125">
        <f t="shared" si="0"/>
        <v>0</v>
      </c>
      <c r="N32" s="49"/>
      <c r="O32" s="49"/>
      <c r="P32" s="49"/>
    </row>
    <row r="33" spans="1:24" s="15" customFormat="1" ht="55.5" customHeight="1" x14ac:dyDescent="0.3">
      <c r="A33" s="48">
        <v>19</v>
      </c>
      <c r="B33" s="73" t="s">
        <v>99</v>
      </c>
      <c r="C33" s="55" t="s">
        <v>100</v>
      </c>
      <c r="D33" s="76">
        <v>10</v>
      </c>
      <c r="E33" s="137" t="s">
        <v>166</v>
      </c>
      <c r="F33" s="76" t="s">
        <v>120</v>
      </c>
      <c r="G33" s="126" t="s">
        <v>134</v>
      </c>
      <c r="H33" s="79"/>
      <c r="I33" s="49"/>
      <c r="J33" s="49"/>
      <c r="K33" s="122"/>
      <c r="L33" s="50">
        <v>0.2</v>
      </c>
      <c r="M33" s="125">
        <f t="shared" ref="M33" si="2">(K33*(1+L33))</f>
        <v>0</v>
      </c>
      <c r="N33" s="49"/>
      <c r="O33" s="49"/>
      <c r="P33" s="49"/>
    </row>
    <row r="34" spans="1:24" ht="55.5" customHeight="1" x14ac:dyDescent="0.3">
      <c r="A34" s="48">
        <v>20</v>
      </c>
      <c r="B34" s="73" t="s">
        <v>101</v>
      </c>
      <c r="C34" s="55" t="s">
        <v>146</v>
      </c>
      <c r="D34" s="76">
        <v>12</v>
      </c>
      <c r="E34" s="112" t="s">
        <v>167</v>
      </c>
      <c r="F34" s="76" t="s">
        <v>121</v>
      </c>
      <c r="G34" s="126" t="s">
        <v>156</v>
      </c>
      <c r="H34" s="79"/>
      <c r="I34" s="49"/>
      <c r="J34" s="49"/>
      <c r="K34" s="122"/>
      <c r="L34" s="50">
        <v>0.2</v>
      </c>
      <c r="M34" s="125">
        <f t="shared" si="0"/>
        <v>0</v>
      </c>
      <c r="N34" s="49"/>
      <c r="O34" s="49"/>
      <c r="P34" s="49"/>
    </row>
    <row r="35" spans="1:24" x14ac:dyDescent="0.3">
      <c r="I35" s="104"/>
    </row>
    <row r="38" spans="1:24" s="12" customFormat="1" x14ac:dyDescent="0.3">
      <c r="A38" s="139" t="s">
        <v>69</v>
      </c>
      <c r="B38" s="140"/>
      <c r="C38" s="140"/>
      <c r="D38" s="141"/>
      <c r="E38" s="131"/>
      <c r="F38" s="117"/>
      <c r="G38" s="13"/>
      <c r="H38" s="13"/>
      <c r="I38" s="13"/>
      <c r="J38" s="13"/>
      <c r="K38" s="13"/>
      <c r="L38" s="13"/>
      <c r="M38" s="13"/>
      <c r="N38" s="13"/>
      <c r="O38" s="13"/>
      <c r="P38" s="13"/>
      <c r="Q38" s="13"/>
      <c r="R38" s="13"/>
      <c r="S38" s="13"/>
      <c r="T38" s="13"/>
    </row>
    <row r="39" spans="1:24" s="12" customFormat="1" x14ac:dyDescent="0.3">
      <c r="A39" s="14"/>
      <c r="B39" s="14"/>
      <c r="C39" s="14"/>
      <c r="D39" s="13"/>
      <c r="E39" s="13"/>
      <c r="F39" s="13"/>
      <c r="G39" s="13"/>
      <c r="H39" s="13"/>
      <c r="I39" s="13"/>
      <c r="J39" s="13"/>
      <c r="K39" s="13"/>
      <c r="L39" s="13"/>
      <c r="M39" s="13"/>
      <c r="N39" s="13"/>
      <c r="O39" s="13"/>
      <c r="P39" s="13"/>
      <c r="Q39" s="13"/>
      <c r="R39" s="13"/>
      <c r="S39" s="13"/>
      <c r="T39" s="13"/>
      <c r="U39" s="13"/>
      <c r="V39" s="13"/>
      <c r="W39" s="13"/>
      <c r="X39" s="13"/>
    </row>
    <row r="40" spans="1:24" s="12" customFormat="1" x14ac:dyDescent="0.3">
      <c r="A40" s="142" t="s">
        <v>70</v>
      </c>
      <c r="B40" s="141"/>
      <c r="C40" s="141"/>
      <c r="D40" s="141"/>
      <c r="E40" s="131"/>
      <c r="F40" s="117"/>
      <c r="G40" s="13"/>
      <c r="H40" s="13"/>
      <c r="I40" s="13"/>
      <c r="J40" s="13"/>
      <c r="K40" s="13"/>
      <c r="L40" s="13"/>
      <c r="M40" s="13"/>
      <c r="N40" s="13"/>
      <c r="O40" s="13"/>
      <c r="P40" s="13"/>
      <c r="Q40" s="13"/>
      <c r="R40" s="13"/>
      <c r="S40" s="13"/>
      <c r="T40" s="13"/>
      <c r="U40" s="13"/>
      <c r="V40" s="13"/>
      <c r="W40" s="13"/>
      <c r="X40" s="13"/>
    </row>
    <row r="42" spans="1:24" s="12" customFormat="1" ht="18" x14ac:dyDescent="0.35">
      <c r="A42" s="57" t="s">
        <v>169</v>
      </c>
      <c r="B42" s="14"/>
      <c r="C42" s="14"/>
      <c r="D42" s="13"/>
      <c r="E42" s="13"/>
      <c r="F42" s="13"/>
      <c r="G42" s="13"/>
      <c r="H42" s="13"/>
      <c r="I42" s="13"/>
      <c r="J42" s="13"/>
      <c r="K42" s="13"/>
      <c r="L42" s="13"/>
      <c r="M42" s="13"/>
      <c r="N42" s="13"/>
    </row>
    <row r="44" spans="1:24" ht="15" thickBot="1" x14ac:dyDescent="0.35"/>
    <row r="45" spans="1:24" ht="19.5" customHeight="1" thickBot="1" x14ac:dyDescent="0.35">
      <c r="A45" s="143" t="s">
        <v>170</v>
      </c>
      <c r="B45" s="144"/>
      <c r="C45" s="144"/>
      <c r="D45" s="144"/>
      <c r="E45" s="144"/>
      <c r="F45" s="144"/>
      <c r="G45" s="144"/>
      <c r="H45" s="144"/>
      <c r="I45" s="144"/>
      <c r="J45" s="144"/>
      <c r="K45" s="144"/>
      <c r="L45" s="144"/>
      <c r="M45" s="144"/>
      <c r="N45" s="144"/>
      <c r="O45" s="144"/>
      <c r="P45" s="145"/>
    </row>
  </sheetData>
  <mergeCells count="9">
    <mergeCell ref="A38:D38"/>
    <mergeCell ref="A40:D40"/>
    <mergeCell ref="A45:P45"/>
    <mergeCell ref="A1:P1"/>
    <mergeCell ref="A2:P2"/>
    <mergeCell ref="A8:B8"/>
    <mergeCell ref="A11:I11"/>
    <mergeCell ref="A6:C6"/>
    <mergeCell ref="A4:P4"/>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opLeftCell="F1" workbookViewId="0">
      <selection activeCell="L8" sqref="L8"/>
    </sheetView>
  </sheetViews>
  <sheetFormatPr baseColWidth="10" defaultRowHeight="14.4" x14ac:dyDescent="0.3"/>
  <cols>
    <col min="1" max="1" width="8.44140625" customWidth="1"/>
    <col min="2" max="2" width="30.33203125" customWidth="1"/>
    <col min="3" max="3" width="44.5546875" style="15" customWidth="1"/>
    <col min="4" max="4" width="14" style="15" customWidth="1"/>
    <col min="5" max="5" width="28.6640625" style="15" customWidth="1"/>
    <col min="6" max="6" width="16.33203125" customWidth="1"/>
    <col min="7" max="7" width="16.33203125" style="15" customWidth="1"/>
    <col min="8" max="8" width="19.109375" style="15" customWidth="1"/>
    <col min="9" max="11" width="15" style="15" customWidth="1"/>
    <col min="12" max="13" width="19.88671875" style="15" customWidth="1"/>
    <col min="14" max="14" width="35.88671875" style="15" customWidth="1"/>
    <col min="15" max="15" width="30.6640625" style="15" customWidth="1"/>
  </cols>
  <sheetData>
    <row r="1" spans="1:15" ht="31.5" customHeight="1" x14ac:dyDescent="0.3">
      <c r="A1" s="157" t="s">
        <v>14</v>
      </c>
      <c r="B1" s="157"/>
      <c r="C1" s="157"/>
      <c r="D1" s="157"/>
      <c r="E1" s="157"/>
      <c r="F1" s="157"/>
      <c r="G1" s="157"/>
      <c r="H1" s="157"/>
      <c r="I1" s="157"/>
      <c r="J1" s="157"/>
      <c r="K1" s="157"/>
      <c r="L1" s="157"/>
      <c r="M1" s="157"/>
      <c r="N1" s="157"/>
      <c r="O1" s="157"/>
    </row>
    <row r="2" spans="1:15" ht="23.25" customHeight="1" x14ac:dyDescent="0.3">
      <c r="A2" s="157" t="str">
        <f>'BPU LOT 6'!A4:P4</f>
        <v>LOT 6 MATERIEL PROFESSIONNEL DE VITRERIE EXTERIEURE</v>
      </c>
      <c r="B2" s="157"/>
      <c r="C2" s="157"/>
      <c r="D2" s="157"/>
      <c r="E2" s="157"/>
      <c r="F2" s="157"/>
      <c r="G2" s="157"/>
      <c r="H2" s="157"/>
      <c r="I2" s="157"/>
      <c r="J2" s="157"/>
      <c r="K2" s="157"/>
      <c r="L2" s="157"/>
      <c r="M2" s="157"/>
      <c r="N2" s="157"/>
      <c r="O2" s="157"/>
    </row>
    <row r="3" spans="1:15" ht="15" customHeight="1" x14ac:dyDescent="0.3">
      <c r="A3" s="157"/>
      <c r="B3" s="157"/>
      <c r="C3" s="157"/>
      <c r="D3" s="157"/>
      <c r="E3" s="157"/>
      <c r="F3" s="157"/>
      <c r="G3" s="157"/>
      <c r="H3" s="157"/>
      <c r="I3" s="157"/>
      <c r="J3" s="157"/>
      <c r="K3" s="157"/>
      <c r="L3" s="157"/>
      <c r="M3" s="157"/>
      <c r="N3" s="157"/>
      <c r="O3" s="157"/>
    </row>
    <row r="4" spans="1:15" s="6" customFormat="1" ht="15" customHeight="1" x14ac:dyDescent="0.3">
      <c r="A4" s="23"/>
      <c r="B4" s="23"/>
      <c r="C4" s="23"/>
      <c r="D4" s="23"/>
      <c r="E4" s="23"/>
      <c r="F4" s="23"/>
      <c r="G4" s="23"/>
      <c r="H4" s="23"/>
      <c r="I4" s="23"/>
      <c r="J4" s="23"/>
      <c r="K4" s="23"/>
      <c r="L4" s="23"/>
      <c r="M4" s="23"/>
      <c r="N4" s="23"/>
      <c r="O4" s="23"/>
    </row>
    <row r="5" spans="1:15" s="6" customFormat="1" ht="15" customHeight="1" x14ac:dyDescent="0.3">
      <c r="A5" s="23"/>
      <c r="B5" s="23"/>
      <c r="C5" s="23"/>
      <c r="D5" s="23"/>
      <c r="E5" s="23"/>
      <c r="F5" s="23"/>
      <c r="G5" s="23"/>
      <c r="H5" s="23"/>
      <c r="I5" s="23"/>
      <c r="J5" s="23"/>
      <c r="K5" s="23"/>
      <c r="L5" s="23"/>
      <c r="M5" s="23"/>
      <c r="N5" s="23"/>
      <c r="O5" s="23"/>
    </row>
    <row r="6" spans="1:15" s="6" customFormat="1" ht="34.5" customHeight="1" x14ac:dyDescent="0.3">
      <c r="A6" s="158" t="s">
        <v>32</v>
      </c>
      <c r="B6" s="158"/>
      <c r="C6" s="81">
        <f>'[1]BPU LOT 3'!C8</f>
        <v>0</v>
      </c>
      <c r="D6" s="120"/>
      <c r="E6" s="23"/>
      <c r="F6" s="23"/>
      <c r="G6" s="23"/>
      <c r="H6" s="23"/>
      <c r="I6" s="23"/>
      <c r="J6" s="23"/>
      <c r="K6" s="23"/>
      <c r="L6" s="23"/>
      <c r="M6" s="23"/>
      <c r="N6" s="23"/>
      <c r="O6" s="23"/>
    </row>
    <row r="7" spans="1:15" s="6" customFormat="1" ht="15" customHeight="1" x14ac:dyDescent="0.3">
      <c r="A7" s="23"/>
      <c r="B7" s="23"/>
      <c r="C7" s="23"/>
      <c r="D7" s="23"/>
      <c r="E7" s="23"/>
      <c r="F7" s="23"/>
      <c r="G7" s="23"/>
      <c r="H7" s="23"/>
      <c r="I7" s="23"/>
      <c r="J7" s="23"/>
      <c r="K7" s="23"/>
      <c r="L7" s="23"/>
      <c r="M7" s="23"/>
      <c r="N7" s="23"/>
      <c r="O7" s="23"/>
    </row>
    <row r="8" spans="1:15" s="6" customFormat="1" ht="74.25" customHeight="1" x14ac:dyDescent="0.3">
      <c r="A8" s="148" t="s">
        <v>68</v>
      </c>
      <c r="B8" s="149"/>
      <c r="C8" s="149"/>
      <c r="D8" s="149"/>
      <c r="E8" s="149"/>
      <c r="F8" s="149"/>
      <c r="G8" s="149"/>
      <c r="H8" s="149"/>
      <c r="I8" s="150"/>
      <c r="J8" s="64"/>
      <c r="K8" s="64"/>
      <c r="L8" s="64"/>
      <c r="M8" s="64"/>
      <c r="N8" s="64"/>
      <c r="O8" s="64"/>
    </row>
    <row r="9" spans="1:15" s="6" customFormat="1" ht="15.6" x14ac:dyDescent="0.3">
      <c r="A9" s="64"/>
      <c r="B9" s="64"/>
      <c r="C9" s="64"/>
      <c r="D9" s="64"/>
      <c r="E9" s="64"/>
      <c r="F9" s="64"/>
      <c r="G9" s="64"/>
      <c r="H9" s="64"/>
      <c r="I9" s="64"/>
      <c r="J9" s="64"/>
      <c r="K9" s="64"/>
      <c r="L9" s="64"/>
      <c r="M9" s="64"/>
      <c r="N9" s="64"/>
      <c r="O9" s="64"/>
    </row>
    <row r="10" spans="1:15" s="6" customFormat="1" ht="39.75" customHeight="1" x14ac:dyDescent="0.3">
      <c r="A10" s="23"/>
      <c r="B10" s="23"/>
      <c r="C10" s="23"/>
      <c r="D10" s="23"/>
      <c r="E10" s="23"/>
      <c r="K10" s="80" t="s">
        <v>72</v>
      </c>
      <c r="N10" s="9"/>
      <c r="O10" s="80" t="s">
        <v>71</v>
      </c>
    </row>
    <row r="11" spans="1:15" s="45" customFormat="1" ht="96.75" customHeight="1" x14ac:dyDescent="0.2">
      <c r="A11" s="43" t="str">
        <f>'BPU LOT 6'!A13</f>
        <v>N° Ligne</v>
      </c>
      <c r="B11" s="43" t="str">
        <f>'BPU LOT 6'!B13</f>
        <v>Libellé article</v>
      </c>
      <c r="C11" s="43" t="str">
        <f>'BPU LOT 6'!C13</f>
        <v>Description de l'article souhaité</v>
      </c>
      <c r="D11" s="43" t="str">
        <f>'BPU LOT 6'!F13</f>
        <v xml:space="preserve">Référence fabricant </v>
      </c>
      <c r="E11" s="43" t="s">
        <v>50</v>
      </c>
      <c r="F11" s="43" t="s">
        <v>39</v>
      </c>
      <c r="G11" s="43" t="s">
        <v>49</v>
      </c>
      <c r="H11" s="44" t="s">
        <v>43</v>
      </c>
      <c r="I11" s="43" t="s">
        <v>44</v>
      </c>
      <c r="J11" s="43" t="s">
        <v>165</v>
      </c>
      <c r="K11" s="43" t="s">
        <v>41</v>
      </c>
      <c r="L11" s="43" t="s">
        <v>42</v>
      </c>
      <c r="M11" s="43" t="s">
        <v>36</v>
      </c>
      <c r="N11" s="43" t="s">
        <v>73</v>
      </c>
      <c r="O11" s="43" t="s">
        <v>66</v>
      </c>
    </row>
    <row r="12" spans="1:15" ht="31.2" thickBot="1" x14ac:dyDescent="0.35">
      <c r="A12" s="66" t="str">
        <f>'BPU LOT 6'!A14:B14</f>
        <v xml:space="preserve">Exemple 1 </v>
      </c>
      <c r="B12" s="66" t="str">
        <f>'BPU LOT 6'!B14</f>
        <v>BOITE DE LAMES POUR GRATTOIR SOLS</v>
      </c>
      <c r="C12" s="87" t="str">
        <f>'BPU LOT 6'!C14</f>
        <v xml:space="preserve">Boite de 15 Lames en acier inoxydable - Lames de rechange 100 x 0,4 mm pour sols </v>
      </c>
      <c r="D12" s="67" t="str">
        <f>'BPU LOT 6'!F14</f>
        <v>x0007</v>
      </c>
      <c r="E12" s="67" t="str">
        <f>'BPU LOT 6'!I14</f>
        <v xml:space="preserve">Boite de 15 Lames en acier inoxydable - Lames de rechange 100 x 0,4 mm pour sols </v>
      </c>
      <c r="F12" s="67" t="s">
        <v>40</v>
      </c>
      <c r="G12" s="67" t="s">
        <v>126</v>
      </c>
      <c r="H12" s="67" t="s">
        <v>137</v>
      </c>
      <c r="I12" s="88">
        <f>'BPU LOT 6'!D14</f>
        <v>2</v>
      </c>
      <c r="J12" s="88" t="str">
        <f>'BPU LOT 6'!E14</f>
        <v>CHBA
CH Ploërmel</v>
      </c>
      <c r="K12" s="88" t="s">
        <v>12</v>
      </c>
      <c r="L12" s="67">
        <v>1</v>
      </c>
      <c r="M12" s="67" t="s">
        <v>171</v>
      </c>
      <c r="N12" s="89">
        <v>2</v>
      </c>
      <c r="O12" s="90">
        <f>L12*'BPU LOT 6'!K14</f>
        <v>10</v>
      </c>
    </row>
    <row r="13" spans="1:15" s="60" customFormat="1" ht="55.2" x14ac:dyDescent="0.3">
      <c r="A13" s="48">
        <f>'BPU LOT 6'!A15</f>
        <v>1</v>
      </c>
      <c r="B13" s="73" t="str">
        <f>'BPU LOT 6'!B15</f>
        <v>BARETTE AVEC CAOUTCHOUC Type "LIQUIDATOR" ou équivalent 35 CM</v>
      </c>
      <c r="C13" s="55" t="str">
        <f>'BPU LOT 6'!C15</f>
        <v>Barrette avec caoutchouc de Type "LIQUIDATOR 3.0" ou équivalent pour poignée de raclette pour vitre de Type "MOERMAN" ou équivalent. 
Dimension 35 cm</v>
      </c>
      <c r="D13" s="111" t="str">
        <f>'BPU LOT 6'!F15</f>
        <v>M26023</v>
      </c>
      <c r="E13" s="111"/>
      <c r="F13" s="111"/>
      <c r="G13" s="111"/>
      <c r="H13" s="112"/>
      <c r="I13" s="83">
        <f>'BPU LOT 6'!D15</f>
        <v>23</v>
      </c>
      <c r="J13" s="112" t="str">
        <f>'BPU LOT 6'!E15</f>
        <v>CHBA
CH Ploërmel</v>
      </c>
      <c r="K13" s="116">
        <f>'BPU LOT 6'!H15</f>
        <v>0</v>
      </c>
      <c r="L13" s="84"/>
      <c r="M13" s="112"/>
      <c r="N13" s="85"/>
      <c r="O13" s="105">
        <f>L13*'BPU LOT 6'!K15</f>
        <v>0</v>
      </c>
    </row>
    <row r="14" spans="1:15" s="60" customFormat="1" ht="41.4" x14ac:dyDescent="0.3">
      <c r="A14" s="48">
        <f>'BPU LOT 6'!A16</f>
        <v>2</v>
      </c>
      <c r="B14" s="73" t="str">
        <f>'BPU LOT 6'!B16</f>
        <v>BARETTE EN INOX AVEC CAOUTCHOUC Type "HARD" ou équivalent 35 CM</v>
      </c>
      <c r="C14" s="55" t="str">
        <f>'BPU LOT 6'!C16</f>
        <v>Barrette en acier inoxydable avec caoutchouc Type "HARD " ou équivalent pour poignée de raclette pour vitre de Type "MOERMAN" ou équivalent. Dimension 35 cm</v>
      </c>
      <c r="D14" s="111" t="str">
        <f>'BPU LOT 6'!F16</f>
        <v>M19658</v>
      </c>
      <c r="E14" s="111"/>
      <c r="F14" s="111"/>
      <c r="G14" s="111"/>
      <c r="H14" s="112"/>
      <c r="I14" s="83">
        <f>'BPU LOT 6'!D16</f>
        <v>3</v>
      </c>
      <c r="J14" s="137" t="str">
        <f>'BPU LOT 6'!E16</f>
        <v>CH Ploërmel</v>
      </c>
      <c r="K14" s="116">
        <f>'BPU LOT 6'!H16</f>
        <v>0</v>
      </c>
      <c r="L14" s="84"/>
      <c r="M14" s="112"/>
      <c r="N14" s="86"/>
      <c r="O14" s="106">
        <f>L14*'BPU LOT 6'!K16</f>
        <v>0</v>
      </c>
    </row>
    <row r="15" spans="1:15" s="60" customFormat="1" ht="55.2" x14ac:dyDescent="0.3">
      <c r="A15" s="48">
        <f>'BPU LOT 6'!A17</f>
        <v>3</v>
      </c>
      <c r="B15" s="73" t="str">
        <f>'BPU LOT 6'!B17</f>
        <v>BOITE DISTRIBUTRICE DE LAMES POUR GRATTOIR SOLS/VITRES</v>
      </c>
      <c r="C15" s="55" t="str">
        <f>'BPU LOT 6'!C17</f>
        <v>Boîte distributrice de lames en acier inoxydable. Lames de 100 x 0,2 mm pour Grattoir sols/vitres Type "Moerman" ou équivalent proposé en Ligne 13
Conditionnement souhaité : boite x20 lames</v>
      </c>
      <c r="D15" s="111" t="str">
        <f>'BPU LOT 6'!F17</f>
        <v>M26767</v>
      </c>
      <c r="E15" s="111"/>
      <c r="F15" s="111"/>
      <c r="G15" s="111"/>
      <c r="H15" s="112"/>
      <c r="I15" s="83">
        <f>'BPU LOT 6'!D17</f>
        <v>2</v>
      </c>
      <c r="J15" s="137" t="str">
        <f>'BPU LOT 6'!E17</f>
        <v>CH Ploërmel</v>
      </c>
      <c r="K15" s="116">
        <f>'BPU LOT 6'!H17</f>
        <v>0</v>
      </c>
      <c r="L15" s="84"/>
      <c r="M15" s="112"/>
      <c r="N15" s="86"/>
      <c r="O15" s="106">
        <f>L15*'BPU LOT 6'!K17</f>
        <v>0</v>
      </c>
    </row>
    <row r="16" spans="1:15" s="60" customFormat="1" ht="55.2" x14ac:dyDescent="0.3">
      <c r="A16" s="48">
        <f>'BPU LOT 6'!A18</f>
        <v>4</v>
      </c>
      <c r="B16" s="73" t="str">
        <f>'BPU LOT 6'!B18</f>
        <v>BOITE DE LAMES POUR GRATTOIR SOLS/VITRES</v>
      </c>
      <c r="C16" s="55" t="str">
        <f>'BPU LOT 6'!C18</f>
        <v xml:space="preserve">Lames en acier inoxydable - Lames de rechange 100 x 0,4 mm pour Grattoir sols/vitres Type "Moerman" ou équivalent proposé en Ligne 13
Conditionnement souhaité : boite x15 lames </v>
      </c>
      <c r="D16" s="111" t="str">
        <f>'BPU LOT 6'!F18</f>
        <v>M26633</v>
      </c>
      <c r="E16" s="111"/>
      <c r="F16" s="111"/>
      <c r="G16" s="111"/>
      <c r="H16" s="112"/>
      <c r="I16" s="83">
        <f>'BPU LOT 6'!D18</f>
        <v>2</v>
      </c>
      <c r="J16" s="112" t="str">
        <f>'BPU LOT 6'!E18</f>
        <v>CHBA</v>
      </c>
      <c r="K16" s="116">
        <f>'BPU LOT 6'!H18</f>
        <v>0</v>
      </c>
      <c r="L16" s="84"/>
      <c r="M16" s="112"/>
      <c r="N16" s="86"/>
      <c r="O16" s="106">
        <f>L16*'BPU LOT 6'!K18</f>
        <v>0</v>
      </c>
    </row>
    <row r="17" spans="1:15" s="60" customFormat="1" ht="41.4" x14ac:dyDescent="0.3">
      <c r="A17" s="48">
        <f>'BPU LOT 6'!A19</f>
        <v>5</v>
      </c>
      <c r="B17" s="73" t="str">
        <f>'BPU LOT 6'!B19</f>
        <v>BOITE DISTRIBUTRICE DE LAMES POUR GRATTOIR A VITRES</v>
      </c>
      <c r="C17" s="55" t="str">
        <f>'BPU LOT 6'!C19</f>
        <v xml:space="preserve">Boîte distributrice de lames de 40 x 0,2 mm pour Grattoir à vitres Type ""MOERMAN" ou équivalent proposé en Ligne 14
Conditionnement souhaité : boite x5 lames </v>
      </c>
      <c r="D17" s="111" t="str">
        <f>'BPU LOT 6'!F19</f>
        <v>M17707</v>
      </c>
      <c r="E17" s="111"/>
      <c r="F17" s="111"/>
      <c r="G17" s="111"/>
      <c r="H17" s="112"/>
      <c r="I17" s="83">
        <f>'BPU LOT 6'!D19</f>
        <v>8</v>
      </c>
      <c r="J17" s="137" t="str">
        <f>'BPU LOT 6'!E19</f>
        <v>CH Ploërmel</v>
      </c>
      <c r="K17" s="116">
        <f>'BPU LOT 6'!H19</f>
        <v>0</v>
      </c>
      <c r="L17" s="84"/>
      <c r="M17" s="112"/>
      <c r="N17" s="86"/>
      <c r="O17" s="106">
        <f>L17*'BPU LOT 6'!K19</f>
        <v>0</v>
      </c>
    </row>
    <row r="18" spans="1:15" s="60" customFormat="1" ht="55.2" x14ac:dyDescent="0.3">
      <c r="A18" s="48">
        <f>'BPU LOT 6'!A20</f>
        <v>6</v>
      </c>
      <c r="B18" s="73" t="str">
        <f>'BPU LOT 6'!B20</f>
        <v>CAOUTCHOUC Type"HARD" ou équivalent  35 CM</v>
      </c>
      <c r="C18" s="55" t="str">
        <f>'BPU LOT 6'!C20</f>
        <v xml:space="preserve">Caoutchouc pour barrette en acier inoxydable de Type "HARD MOERMAN" ou équivalent compatible avec le matériel proposé en Ligne 2. 
Dimension 35 cm </v>
      </c>
      <c r="D18" s="111" t="str">
        <f>'BPU LOT 6'!F20</f>
        <v>M19651</v>
      </c>
      <c r="E18" s="111"/>
      <c r="F18" s="111"/>
      <c r="G18" s="111"/>
      <c r="H18" s="112"/>
      <c r="I18" s="83">
        <f>'BPU LOT 6'!D20</f>
        <v>80</v>
      </c>
      <c r="J18" s="112" t="str">
        <f>'BPU LOT 6'!E20</f>
        <v>CHBA
CH Ploërmel</v>
      </c>
      <c r="K18" s="116">
        <f>'BPU LOT 6'!H20</f>
        <v>0</v>
      </c>
      <c r="L18" s="84"/>
      <c r="M18" s="112"/>
      <c r="N18" s="86"/>
      <c r="O18" s="106">
        <f>L18*'BPU LOT 6'!K20</f>
        <v>0</v>
      </c>
    </row>
    <row r="19" spans="1:15" s="60" customFormat="1" ht="69" x14ac:dyDescent="0.3">
      <c r="A19" s="48">
        <f>'BPU LOT 6'!A21</f>
        <v>7</v>
      </c>
      <c r="B19" s="73" t="str">
        <f>'BPU LOT 6'!B21</f>
        <v>CAOUTCHOUC Type "LIQUIDATOR" ou équivalent 35 CM</v>
      </c>
      <c r="C19" s="55" t="str">
        <f>'BPU LOT 6'!C21</f>
        <v>Caoutchouc de haute qualité biseauté pour barrette raclette laveur de vitre Type "LIQUIDATOR MOERMAN" ou équivalent pour une utilisation en période hivernale - Conditionnement souhaité : x10 
Dimension : 35 cm</v>
      </c>
      <c r="D19" s="111" t="str">
        <f>'BPU LOT 6'!F21</f>
        <v>M21982</v>
      </c>
      <c r="E19" s="111"/>
      <c r="F19" s="111"/>
      <c r="G19" s="111"/>
      <c r="H19" s="112"/>
      <c r="I19" s="83">
        <f>'BPU LOT 6'!D21</f>
        <v>3</v>
      </c>
      <c r="J19" s="137" t="str">
        <f>'BPU LOT 6'!E21</f>
        <v>CH Ploërmel</v>
      </c>
      <c r="K19" s="116">
        <f>'BPU LOT 6'!H21</f>
        <v>0</v>
      </c>
      <c r="L19" s="84"/>
      <c r="M19" s="112"/>
      <c r="N19" s="86"/>
      <c r="O19" s="77">
        <f>L19*'BPU LOT 6'!K21</f>
        <v>0</v>
      </c>
    </row>
    <row r="20" spans="1:15" s="60" customFormat="1" ht="82.8" x14ac:dyDescent="0.3">
      <c r="A20" s="48">
        <f>'BPU LOT 6'!A22</f>
        <v>8</v>
      </c>
      <c r="B20" s="73" t="str">
        <f>'BPU LOT 6'!B22</f>
        <v>CARQUOIS PLASTIQUE AVEC RANGEMENT POUR GRATTOIR</v>
      </c>
      <c r="C20" s="55" t="str">
        <f>'BPU LOT 6'!C22</f>
        <v>Carquois en plastique avec rangement pour grattoir Type "MOERMAN" ou équivalent avec Clip de ceinture. Il permet de ranger et de travailler avec la raclette et le mouilleur à vitre à la ceinture, il contient une réserve d'eau embarquée. Il contient également un emplacement pour insérer un grattoir de poche</v>
      </c>
      <c r="D20" s="111" t="str">
        <f>'BPU LOT 6'!F22</f>
        <v>M26876</v>
      </c>
      <c r="E20" s="111"/>
      <c r="F20" s="111"/>
      <c r="G20" s="111"/>
      <c r="H20" s="112"/>
      <c r="I20" s="83">
        <f>'BPU LOT 6'!D22</f>
        <v>2</v>
      </c>
      <c r="J20" s="112" t="str">
        <f>'BPU LOT 6'!E22</f>
        <v>CHBA
CH Ploërmel</v>
      </c>
      <c r="K20" s="116">
        <f>'BPU LOT 6'!H22</f>
        <v>0</v>
      </c>
      <c r="L20" s="84"/>
      <c r="M20" s="112"/>
      <c r="N20" s="86"/>
      <c r="O20" s="77">
        <f>L20*'BPU LOT 6'!K22</f>
        <v>0</v>
      </c>
    </row>
    <row r="21" spans="1:15" s="60" customFormat="1" ht="55.2" x14ac:dyDescent="0.3">
      <c r="A21" s="48">
        <f>'BPU LOT 6'!A23</f>
        <v>9</v>
      </c>
      <c r="B21" s="73" t="str">
        <f>'BPU LOT 6'!B23</f>
        <v>CEINTURE CONFORT RENFORCEE</v>
      </c>
      <c r="C21" s="55" t="str">
        <f>'BPU LOT 6'!C23</f>
        <v>Ceinture confort porte-outils de Type "MOERMAN" ou équivalent pour professionnel laveur de vitre. Permet de ranger à la taille dans un carquois ou une pochette la raclette et le mouilleur à vitre</v>
      </c>
      <c r="D21" s="111" t="str">
        <f>'BPU LOT 6'!F23</f>
        <v>M28528</v>
      </c>
      <c r="E21" s="111"/>
      <c r="F21" s="111"/>
      <c r="G21" s="111"/>
      <c r="H21" s="112"/>
      <c r="I21" s="83">
        <f>'BPU LOT 6'!D23</f>
        <v>2</v>
      </c>
      <c r="J21" s="112" t="str">
        <f>'BPU LOT 6'!E23</f>
        <v>CHBA
CH Ploërmel</v>
      </c>
      <c r="K21" s="116">
        <f>'BPU LOT 6'!H23</f>
        <v>0</v>
      </c>
      <c r="L21" s="84"/>
      <c r="M21" s="112"/>
      <c r="N21" s="86"/>
      <c r="O21" s="77">
        <f>L21*'BPU LOT 6'!K23</f>
        <v>0</v>
      </c>
    </row>
    <row r="22" spans="1:15" s="60" customFormat="1" ht="55.2" x14ac:dyDescent="0.3">
      <c r="A22" s="48">
        <f>'BPU LOT 6'!A24</f>
        <v>10</v>
      </c>
      <c r="B22" s="73" t="str">
        <f>'BPU LOT 6'!B24</f>
        <v>HOUSSE MOUILLEUR MICRO GRATTANTE 35 CM</v>
      </c>
      <c r="C22" s="55" t="str">
        <f>'BPU LOT 6'!C24</f>
        <v>Peau de lavage en microfibre haute qualité avec pad abrasif Intégré (vitres très encrassées) compatible avec les poignées mouilleurs vitres 35cm proposées. 
Dimension 35 cm</v>
      </c>
      <c r="D22" s="111" t="str">
        <f>'BPU LOT 6'!F24</f>
        <v>-</v>
      </c>
      <c r="E22" s="111"/>
      <c r="F22" s="111"/>
      <c r="G22" s="111"/>
      <c r="H22" s="112"/>
      <c r="I22" s="83">
        <f>'BPU LOT 6'!D24</f>
        <v>12</v>
      </c>
      <c r="J22" s="112" t="str">
        <f>'BPU LOT 6'!E24</f>
        <v>CHBA
CH Ploërmel</v>
      </c>
      <c r="K22" s="116">
        <f>'BPU LOT 6'!H24</f>
        <v>0</v>
      </c>
      <c r="L22" s="84"/>
      <c r="M22" s="112"/>
      <c r="N22" s="86"/>
      <c r="O22" s="77">
        <f>L22*'BPU LOT 6'!K24</f>
        <v>0</v>
      </c>
    </row>
    <row r="23" spans="1:15" s="60" customFormat="1" ht="41.4" x14ac:dyDescent="0.3">
      <c r="A23" s="48">
        <f>'BPU LOT 6'!A25</f>
        <v>11</v>
      </c>
      <c r="B23" s="73" t="str">
        <f>'BPU LOT 6'!B25</f>
        <v>GANTS NEOPRENES</v>
      </c>
      <c r="C23" s="55" t="str">
        <f>'BPU LOT 6'!C25</f>
        <v>Gant en néoprène  spéciaux lavage de vitre à basse température
Tailles : S/M/XL de Type"MOERMAN" ou équivalent</v>
      </c>
      <c r="D23" s="111" t="str">
        <f>'BPU LOT 6'!F25</f>
        <v>M17849</v>
      </c>
      <c r="E23" s="111"/>
      <c r="F23" s="111"/>
      <c r="G23" s="111"/>
      <c r="H23" s="112"/>
      <c r="I23" s="83">
        <f>'BPU LOT 6'!D25</f>
        <v>20</v>
      </c>
      <c r="J23" s="137" t="str">
        <f>'BPU LOT 6'!E25</f>
        <v>CHBA</v>
      </c>
      <c r="K23" s="116">
        <f>'BPU LOT 6'!H25</f>
        <v>0</v>
      </c>
      <c r="L23" s="84"/>
      <c r="M23" s="112"/>
      <c r="N23" s="86"/>
      <c r="O23" s="77">
        <f>L23*'BPU LOT 6'!K25</f>
        <v>0</v>
      </c>
    </row>
    <row r="24" spans="1:15" s="60" customFormat="1" ht="55.2" x14ac:dyDescent="0.3">
      <c r="A24" s="48">
        <f>'BPU LOT 6'!A26</f>
        <v>12</v>
      </c>
      <c r="B24" s="73" t="str">
        <f>'BPU LOT 6'!B26</f>
        <v>Grattoir pivotant 15cm</v>
      </c>
      <c r="C24" s="55" t="str">
        <f>'BPU LOT 6'!C26</f>
        <v>Grattoir vitre 15cm sécurisé 
Equipé d'une poignée bi matière antidérapante et pivotante.
Sécurisé par un cache pour travailler en toute sécurité.
S'adapte à toutes les perches Moerman.</v>
      </c>
      <c r="D24" s="111" t="str">
        <f>'BPU LOT 6'!F26</f>
        <v>M28912</v>
      </c>
      <c r="E24" s="111"/>
      <c r="F24" s="111"/>
      <c r="G24" s="111"/>
      <c r="H24" s="112"/>
      <c r="I24" s="83">
        <f>'BPU LOT 6'!D26</f>
        <v>20</v>
      </c>
      <c r="J24" s="137" t="str">
        <f>'BPU LOT 6'!E26</f>
        <v>CHBA</v>
      </c>
      <c r="K24" s="116">
        <f>'BPU LOT 6'!H26</f>
        <v>0</v>
      </c>
      <c r="L24" s="84"/>
      <c r="M24" s="112"/>
      <c r="N24" s="86"/>
      <c r="O24" s="77">
        <f>L24*'BPU LOT 6'!K26</f>
        <v>0</v>
      </c>
    </row>
    <row r="25" spans="1:15" s="60" customFormat="1" ht="41.4" x14ac:dyDescent="0.3">
      <c r="A25" s="48">
        <f>'BPU LOT 6'!A27</f>
        <v>13</v>
      </c>
      <c r="B25" s="73" t="str">
        <f>'BPU LOT 6'!B27</f>
        <v>GRATTOIR SOLS/VITRES</v>
      </c>
      <c r="C25" s="55" t="str">
        <f>'BPU LOT 6'!C27</f>
        <v>Grattoir sols/vitres avec poignée bi-matière en 100 mm Type "MOERMAN" ou équivalent à manche court (sans lame). Adaptable sur une perche</v>
      </c>
      <c r="D25" s="111" t="str">
        <f>'BPU LOT 6'!F27</f>
        <v>M17832</v>
      </c>
      <c r="E25" s="111"/>
      <c r="F25" s="111"/>
      <c r="G25" s="111"/>
      <c r="H25" s="112"/>
      <c r="I25" s="83">
        <f>'BPU LOT 6'!D27</f>
        <v>21</v>
      </c>
      <c r="J25" s="112" t="str">
        <f>'BPU LOT 6'!E27</f>
        <v>CHBA
CH Ploërmel</v>
      </c>
      <c r="K25" s="116">
        <f>'BPU LOT 6'!H27</f>
        <v>0</v>
      </c>
      <c r="L25" s="84"/>
      <c r="M25" s="112"/>
      <c r="N25" s="86"/>
      <c r="O25" s="77">
        <f>L25*'BPU LOT 6'!K27</f>
        <v>0</v>
      </c>
    </row>
    <row r="26" spans="1:15" s="60" customFormat="1" ht="41.4" x14ac:dyDescent="0.3">
      <c r="A26" s="48">
        <f>'BPU LOT 6'!A28</f>
        <v>14</v>
      </c>
      <c r="B26" s="73" t="str">
        <f>'BPU LOT 6'!B28</f>
        <v>GRATTOIR A VITRES DE POCHE</v>
      </c>
      <c r="C26" s="55" t="str">
        <f>'BPU LOT 6'!C28</f>
        <v>Grattoir à vitre de poche en 40 mm Type "MOERMAN" ou équivalent à lame rétractable par bouton poussoir avec grip caoutchouc et a une largeur de 4 cm</v>
      </c>
      <c r="D26" s="111" t="str">
        <f>'BPU LOT 6'!F28</f>
        <v>M17706</v>
      </c>
      <c r="E26" s="111"/>
      <c r="F26" s="111"/>
      <c r="G26" s="111"/>
      <c r="H26" s="112"/>
      <c r="I26" s="83">
        <f>'BPU LOT 6'!D28</f>
        <v>22</v>
      </c>
      <c r="J26" s="112" t="str">
        <f>'BPU LOT 6'!E28</f>
        <v>CHBA
CH Ploërmel</v>
      </c>
      <c r="K26" s="116">
        <f>'BPU LOT 6'!H28</f>
        <v>0</v>
      </c>
      <c r="L26" s="84"/>
      <c r="M26" s="112"/>
      <c r="N26" s="86"/>
      <c r="O26" s="77">
        <f>L26*'BPU LOT 6'!K28</f>
        <v>0</v>
      </c>
    </row>
    <row r="27" spans="1:15" s="60" customFormat="1" ht="110.4" x14ac:dyDescent="0.3">
      <c r="A27" s="48">
        <f>'BPU LOT 6'!A29</f>
        <v>15</v>
      </c>
      <c r="B27" s="73" t="str">
        <f>'BPU LOT 6'!B29</f>
        <v xml:space="preserve">PERCHE CARBONE </v>
      </c>
      <c r="C27" s="55" t="str">
        <f>'BPU LOT 6'!C29</f>
        <v xml:space="preserve">Perche multi-sectionnel en carbone télescopique réglable de 1,4 m à 5 m Type "MOERMAN" ou équivalent. La perche doit être très légère pour faciliter le travail en hauteur. Marque rouge sur chaque section pour visualiser l’extension maximum - Perche creuse pour l’insertion de tuyaux permettant le travail en passage d’eau - Doit comprendre un coude articulé à angle libre réglable pour fixation raclette, mouilleur, tête de loup </v>
      </c>
      <c r="D27" s="111" t="str">
        <f>'BPU LOT 6'!F29</f>
        <v>M25838</v>
      </c>
      <c r="E27" s="111"/>
      <c r="F27" s="111"/>
      <c r="G27" s="111"/>
      <c r="H27" s="112"/>
      <c r="I27" s="83">
        <f>'BPU LOT 6'!D29</f>
        <v>3</v>
      </c>
      <c r="J27" s="112" t="str">
        <f>'BPU LOT 6'!E29</f>
        <v>CHBA
CH Ploërmel</v>
      </c>
      <c r="K27" s="116">
        <f>'BPU LOT 6'!H29</f>
        <v>0</v>
      </c>
      <c r="L27" s="84"/>
      <c r="M27" s="112"/>
      <c r="N27" s="86"/>
      <c r="O27" s="77">
        <f>L27*'BPU LOT 6'!K29</f>
        <v>0</v>
      </c>
    </row>
    <row r="28" spans="1:15" s="60" customFormat="1" ht="96.6" x14ac:dyDescent="0.3">
      <c r="A28" s="48">
        <f>'BPU LOT 6'!A30</f>
        <v>16</v>
      </c>
      <c r="B28" s="73" t="str">
        <f>'BPU LOT 6'!B30</f>
        <v>POIGNEE DE RACLETTE BI-MATIERE "Type SNAPPER" ou équivalent</v>
      </c>
      <c r="C28" s="55" t="str">
        <f>'BPU LOT 6'!C30</f>
        <v>Poignée de raclette bi-matière antidérapante en acier inoxydable pour nettoyer les vitres de Type "SNAPPER de MOERMAN" ou équivalent - Elle s'utilise pour un travail manuel ou en hauteur avec des perches - La poignée s'enclenche facilement sur les différents modèles de perches de la gamme "Moerman" ou équivalent proposée en Ligne 15. Le réglage de la barrette inox doit être facile</v>
      </c>
      <c r="D28" s="111" t="str">
        <f>'BPU LOT 6'!F30</f>
        <v>M24222</v>
      </c>
      <c r="E28" s="111"/>
      <c r="F28" s="111"/>
      <c r="G28" s="111"/>
      <c r="H28" s="112"/>
      <c r="I28" s="83">
        <f>'BPU LOT 6'!D30</f>
        <v>1</v>
      </c>
      <c r="J28" s="137" t="str">
        <f>'BPU LOT 6'!E30</f>
        <v>CH Ploërmel</v>
      </c>
      <c r="K28" s="116">
        <f>'BPU LOT 6'!H30</f>
        <v>0</v>
      </c>
      <c r="L28" s="84"/>
      <c r="M28" s="112"/>
      <c r="N28" s="86"/>
      <c r="O28" s="77">
        <f>L28*'BPU LOT 6'!K30</f>
        <v>0</v>
      </c>
    </row>
    <row r="29" spans="1:15" s="60" customFormat="1" ht="69" x14ac:dyDescent="0.3">
      <c r="A29" s="48">
        <f>'BPU LOT 6'!A31</f>
        <v>17</v>
      </c>
      <c r="B29" s="73" t="str">
        <f>'BPU LOT 6'!B31</f>
        <v>POIGNEE EN ACIER INOXYDABLE</v>
      </c>
      <c r="C29" s="55" t="str">
        <f>'BPU LOT 6'!C31</f>
        <v>Poignée de raclette en acier inoxydable pour nettoyer les vitres de Type "Moerman" ou équivalent.  Elle s'utilise pour un travail manuel ou en hauteur avec des perches. La poignée s'enclenche facilement sur les différents modèles de perches de la gamme "Moerman" ou équivalent</v>
      </c>
      <c r="D29" s="111" t="str">
        <f>'BPU LOT 6'!F31</f>
        <v>M17773</v>
      </c>
      <c r="E29" s="111"/>
      <c r="F29" s="111"/>
      <c r="G29" s="111"/>
      <c r="H29" s="112"/>
      <c r="I29" s="83">
        <f>'BPU LOT 6'!D31</f>
        <v>1</v>
      </c>
      <c r="J29" s="137" t="str">
        <f>'BPU LOT 6'!E31</f>
        <v>CH Ploërmel</v>
      </c>
      <c r="K29" s="116">
        <f>'BPU LOT 6'!H31</f>
        <v>0</v>
      </c>
      <c r="L29" s="84"/>
      <c r="M29" s="112"/>
      <c r="N29" s="86"/>
      <c r="O29" s="77">
        <f>L29*'BPU LOT 6'!K31</f>
        <v>0</v>
      </c>
    </row>
    <row r="30" spans="1:15" s="60" customFormat="1" ht="55.2" x14ac:dyDescent="0.3">
      <c r="A30" s="48">
        <f>'BPU LOT 6'!A32</f>
        <v>18</v>
      </c>
      <c r="B30" s="73" t="str">
        <f>'BPU LOT 6'!B32</f>
        <v>POIGNEE MOUILLEUR  "T" 35 CM</v>
      </c>
      <c r="C30" s="55" t="str">
        <f>'BPU LOT 6'!C32</f>
        <v>Poignée T mouilleur à vitre bi-matière antidérapante de Type "MOERMAN" ou équivalent. Reserve d'eau intégrée.  S'utilise avec une garniture mouilleur de tout type. 
Dimension 35 cm</v>
      </c>
      <c r="D30" s="111" t="str">
        <f>'BPU LOT 6'!F32</f>
        <v>M17781</v>
      </c>
      <c r="E30" s="111"/>
      <c r="F30" s="111"/>
      <c r="G30" s="111"/>
      <c r="H30" s="112"/>
      <c r="I30" s="83">
        <f>'BPU LOT 6'!D32</f>
        <v>1</v>
      </c>
      <c r="J30" s="137" t="str">
        <f>'BPU LOT 6'!E32</f>
        <v>CH Ploërmel</v>
      </c>
      <c r="K30" s="116">
        <f>'BPU LOT 6'!H32</f>
        <v>0</v>
      </c>
      <c r="L30" s="84"/>
      <c r="M30" s="112"/>
      <c r="N30" s="86"/>
      <c r="O30" s="77">
        <f>L30*'BPU LOT 6'!K32</f>
        <v>0</v>
      </c>
    </row>
    <row r="31" spans="1:15" s="60" customFormat="1" ht="41.4" x14ac:dyDescent="0.3">
      <c r="A31" s="48">
        <f>'BPU LOT 6'!A33</f>
        <v>19</v>
      </c>
      <c r="B31" s="73" t="str">
        <f>'BPU LOT 6'!B33</f>
        <v>POIGNEE BI-MATIERE PIVOTANTE 35CM</v>
      </c>
      <c r="C31" s="55" t="str">
        <f>'BPU LOT 6'!C33</f>
        <v>Poignée mouilleur bi-matière antidérapante pivotante 35 cm  Type "MOERMAN" ou équivalent
L’angle est adaptable à 0° / +25° / +50° par bouton poussoir</v>
      </c>
      <c r="D31" s="111" t="str">
        <f>'BPU LOT 6'!F33</f>
        <v>M28309</v>
      </c>
      <c r="E31" s="111"/>
      <c r="F31" s="111"/>
      <c r="G31" s="111"/>
      <c r="H31" s="112"/>
      <c r="I31" s="83">
        <f>'BPU LOT 6'!D33</f>
        <v>10</v>
      </c>
      <c r="J31" s="137" t="str">
        <f>'BPU LOT 6'!E33</f>
        <v>CHBA</v>
      </c>
      <c r="K31" s="116">
        <f>'BPU LOT 6'!H33</f>
        <v>0</v>
      </c>
      <c r="L31" s="84"/>
      <c r="M31" s="112"/>
      <c r="N31" s="86"/>
      <c r="O31" s="77">
        <f>L31*'BPU LOT 6'!K33</f>
        <v>0</v>
      </c>
    </row>
    <row r="32" spans="1:15" s="60" customFormat="1" ht="55.2" x14ac:dyDescent="0.3">
      <c r="A32" s="48">
        <f>'BPU LOT 6'!A34</f>
        <v>20</v>
      </c>
      <c r="B32" s="73" t="str">
        <f>'BPU LOT 6'!B34</f>
        <v>SET DE 2 EMBOUTS DE REMPLACEMENT POUR BARRETTE Type "LIQUIDATOR 3.0" ou équivalent 35 CM</v>
      </c>
      <c r="C32" s="55" t="str">
        <f>'BPU LOT 6'!C34</f>
        <v xml:space="preserve">Embouts bleus de rechange pour barrette de Type "Liquidator 3.0 MOERMAN" ou équivalent de 35 cm. Conditionnement souhaité : Set de 2 </v>
      </c>
      <c r="D32" s="111" t="str">
        <f>'BPU LOT 6'!F34</f>
        <v>M26028</v>
      </c>
      <c r="E32" s="111"/>
      <c r="F32" s="111"/>
      <c r="G32" s="111"/>
      <c r="H32" s="112"/>
      <c r="I32" s="83">
        <f>'BPU LOT 6'!D34</f>
        <v>12</v>
      </c>
      <c r="J32" s="112" t="str">
        <f>'BPU LOT 6'!E34</f>
        <v>CHBA
CH Ploërmel</v>
      </c>
      <c r="K32" s="116">
        <f>'BPU LOT 6'!H34</f>
        <v>0</v>
      </c>
      <c r="L32" s="84"/>
      <c r="M32" s="112"/>
      <c r="N32" s="86"/>
      <c r="O32" s="77">
        <f>L32*'BPU LOT 6'!K34</f>
        <v>0</v>
      </c>
    </row>
  </sheetData>
  <mergeCells count="4">
    <mergeCell ref="A1:O1"/>
    <mergeCell ref="A2:O3"/>
    <mergeCell ref="A8:I8"/>
    <mergeCell ref="A6:B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opLeftCell="A25" workbookViewId="0">
      <selection activeCell="A26" sqref="A26:B26"/>
    </sheetView>
  </sheetViews>
  <sheetFormatPr baseColWidth="10" defaultRowHeight="14.4" x14ac:dyDescent="0.3"/>
  <cols>
    <col min="2" max="2" width="70.109375" customWidth="1"/>
    <col min="3" max="3" width="85.109375" customWidth="1"/>
    <col min="258" max="258" width="70.109375" customWidth="1"/>
    <col min="259" max="259" width="85.109375" customWidth="1"/>
    <col min="514" max="514" width="70.109375" customWidth="1"/>
    <col min="515" max="515" width="85.109375" customWidth="1"/>
    <col min="770" max="770" width="70.109375" customWidth="1"/>
    <col min="771" max="771" width="85.109375" customWidth="1"/>
    <col min="1026" max="1026" width="70.109375" customWidth="1"/>
    <col min="1027" max="1027" width="85.109375" customWidth="1"/>
    <col min="1282" max="1282" width="70.109375" customWidth="1"/>
    <col min="1283" max="1283" width="85.109375" customWidth="1"/>
    <col min="1538" max="1538" width="70.109375" customWidth="1"/>
    <col min="1539" max="1539" width="85.109375" customWidth="1"/>
    <col min="1794" max="1794" width="70.109375" customWidth="1"/>
    <col min="1795" max="1795" width="85.109375" customWidth="1"/>
    <col min="2050" max="2050" width="70.109375" customWidth="1"/>
    <col min="2051" max="2051" width="85.109375" customWidth="1"/>
    <col min="2306" max="2306" width="70.109375" customWidth="1"/>
    <col min="2307" max="2307" width="85.109375" customWidth="1"/>
    <col min="2562" max="2562" width="70.109375" customWidth="1"/>
    <col min="2563" max="2563" width="85.109375" customWidth="1"/>
    <col min="2818" max="2818" width="70.109375" customWidth="1"/>
    <col min="2819" max="2819" width="85.109375" customWidth="1"/>
    <col min="3074" max="3074" width="70.109375" customWidth="1"/>
    <col min="3075" max="3075" width="85.109375" customWidth="1"/>
    <col min="3330" max="3330" width="70.109375" customWidth="1"/>
    <col min="3331" max="3331" width="85.109375" customWidth="1"/>
    <col min="3586" max="3586" width="70.109375" customWidth="1"/>
    <col min="3587" max="3587" width="85.109375" customWidth="1"/>
    <col min="3842" max="3842" width="70.109375" customWidth="1"/>
    <col min="3843" max="3843" width="85.109375" customWidth="1"/>
    <col min="4098" max="4098" width="70.109375" customWidth="1"/>
    <col min="4099" max="4099" width="85.109375" customWidth="1"/>
    <col min="4354" max="4354" width="70.109375" customWidth="1"/>
    <col min="4355" max="4355" width="85.109375" customWidth="1"/>
    <col min="4610" max="4610" width="70.109375" customWidth="1"/>
    <col min="4611" max="4611" width="85.109375" customWidth="1"/>
    <col min="4866" max="4866" width="70.109375" customWidth="1"/>
    <col min="4867" max="4867" width="85.109375" customWidth="1"/>
    <col min="5122" max="5122" width="70.109375" customWidth="1"/>
    <col min="5123" max="5123" width="85.109375" customWidth="1"/>
    <col min="5378" max="5378" width="70.109375" customWidth="1"/>
    <col min="5379" max="5379" width="85.109375" customWidth="1"/>
    <col min="5634" max="5634" width="70.109375" customWidth="1"/>
    <col min="5635" max="5635" width="85.109375" customWidth="1"/>
    <col min="5890" max="5890" width="70.109375" customWidth="1"/>
    <col min="5891" max="5891" width="85.109375" customWidth="1"/>
    <col min="6146" max="6146" width="70.109375" customWidth="1"/>
    <col min="6147" max="6147" width="85.109375" customWidth="1"/>
    <col min="6402" max="6402" width="70.109375" customWidth="1"/>
    <col min="6403" max="6403" width="85.109375" customWidth="1"/>
    <col min="6658" max="6658" width="70.109375" customWidth="1"/>
    <col min="6659" max="6659" width="85.109375" customWidth="1"/>
    <col min="6914" max="6914" width="70.109375" customWidth="1"/>
    <col min="6915" max="6915" width="85.109375" customWidth="1"/>
    <col min="7170" max="7170" width="70.109375" customWidth="1"/>
    <col min="7171" max="7171" width="85.109375" customWidth="1"/>
    <col min="7426" max="7426" width="70.109375" customWidth="1"/>
    <col min="7427" max="7427" width="85.109375" customWidth="1"/>
    <col min="7682" max="7682" width="70.109375" customWidth="1"/>
    <col min="7683" max="7683" width="85.109375" customWidth="1"/>
    <col min="7938" max="7938" width="70.109375" customWidth="1"/>
    <col min="7939" max="7939" width="85.109375" customWidth="1"/>
    <col min="8194" max="8194" width="70.109375" customWidth="1"/>
    <col min="8195" max="8195" width="85.109375" customWidth="1"/>
    <col min="8450" max="8450" width="70.109375" customWidth="1"/>
    <col min="8451" max="8451" width="85.109375" customWidth="1"/>
    <col min="8706" max="8706" width="70.109375" customWidth="1"/>
    <col min="8707" max="8707" width="85.109375" customWidth="1"/>
    <col min="8962" max="8962" width="70.109375" customWidth="1"/>
    <col min="8963" max="8963" width="85.109375" customWidth="1"/>
    <col min="9218" max="9218" width="70.109375" customWidth="1"/>
    <col min="9219" max="9219" width="85.109375" customWidth="1"/>
    <col min="9474" max="9474" width="70.109375" customWidth="1"/>
    <col min="9475" max="9475" width="85.109375" customWidth="1"/>
    <col min="9730" max="9730" width="70.109375" customWidth="1"/>
    <col min="9731" max="9731" width="85.109375" customWidth="1"/>
    <col min="9986" max="9986" width="70.109375" customWidth="1"/>
    <col min="9987" max="9987" width="85.109375" customWidth="1"/>
    <col min="10242" max="10242" width="70.109375" customWidth="1"/>
    <col min="10243" max="10243" width="85.109375" customWidth="1"/>
    <col min="10498" max="10498" width="70.109375" customWidth="1"/>
    <col min="10499" max="10499" width="85.109375" customWidth="1"/>
    <col min="10754" max="10754" width="70.109375" customWidth="1"/>
    <col min="10755" max="10755" width="85.109375" customWidth="1"/>
    <col min="11010" max="11010" width="70.109375" customWidth="1"/>
    <col min="11011" max="11011" width="85.109375" customWidth="1"/>
    <col min="11266" max="11266" width="70.109375" customWidth="1"/>
    <col min="11267" max="11267" width="85.109375" customWidth="1"/>
    <col min="11522" max="11522" width="70.109375" customWidth="1"/>
    <col min="11523" max="11523" width="85.109375" customWidth="1"/>
    <col min="11778" max="11778" width="70.109375" customWidth="1"/>
    <col min="11779" max="11779" width="85.109375" customWidth="1"/>
    <col min="12034" max="12034" width="70.109375" customWidth="1"/>
    <col min="12035" max="12035" width="85.109375" customWidth="1"/>
    <col min="12290" max="12290" width="70.109375" customWidth="1"/>
    <col min="12291" max="12291" width="85.109375" customWidth="1"/>
    <col min="12546" max="12546" width="70.109375" customWidth="1"/>
    <col min="12547" max="12547" width="85.109375" customWidth="1"/>
    <col min="12802" max="12802" width="70.109375" customWidth="1"/>
    <col min="12803" max="12803" width="85.109375" customWidth="1"/>
    <col min="13058" max="13058" width="70.109375" customWidth="1"/>
    <col min="13059" max="13059" width="85.109375" customWidth="1"/>
    <col min="13314" max="13314" width="70.109375" customWidth="1"/>
    <col min="13315" max="13315" width="85.109375" customWidth="1"/>
    <col min="13570" max="13570" width="70.109375" customWidth="1"/>
    <col min="13571" max="13571" width="85.109375" customWidth="1"/>
    <col min="13826" max="13826" width="70.109375" customWidth="1"/>
    <col min="13827" max="13827" width="85.109375" customWidth="1"/>
    <col min="14082" max="14082" width="70.109375" customWidth="1"/>
    <col min="14083" max="14083" width="85.109375" customWidth="1"/>
    <col min="14338" max="14338" width="70.109375" customWidth="1"/>
    <col min="14339" max="14339" width="85.109375" customWidth="1"/>
    <col min="14594" max="14594" width="70.109375" customWidth="1"/>
    <col min="14595" max="14595" width="85.109375" customWidth="1"/>
    <col min="14850" max="14850" width="70.109375" customWidth="1"/>
    <col min="14851" max="14851" width="85.109375" customWidth="1"/>
    <col min="15106" max="15106" width="70.109375" customWidth="1"/>
    <col min="15107" max="15107" width="85.109375" customWidth="1"/>
    <col min="15362" max="15362" width="70.109375" customWidth="1"/>
    <col min="15363" max="15363" width="85.109375" customWidth="1"/>
    <col min="15618" max="15618" width="70.109375" customWidth="1"/>
    <col min="15619" max="15619" width="85.109375" customWidth="1"/>
    <col min="15874" max="15874" width="70.109375" customWidth="1"/>
    <col min="15875" max="15875" width="85.109375" customWidth="1"/>
    <col min="16130" max="16130" width="70.109375" customWidth="1"/>
    <col min="16131" max="16131" width="85.109375" customWidth="1"/>
  </cols>
  <sheetData>
    <row r="1" spans="1:6" s="15" customFormat="1" ht="23.4" x14ac:dyDescent="0.3">
      <c r="A1" s="157" t="s">
        <v>58</v>
      </c>
      <c r="B1" s="157"/>
      <c r="C1" s="157"/>
      <c r="D1" s="6"/>
      <c r="E1" s="6"/>
      <c r="F1" s="6"/>
    </row>
    <row r="2" spans="1:6" s="15" customFormat="1" ht="22.5" customHeight="1" x14ac:dyDescent="0.3">
      <c r="A2" s="157" t="str">
        <f>'BPU LOT 6'!A4:N4</f>
        <v>LOT 6 MATERIEL PROFESSIONNEL DE VITRERIE EXTERIEURE</v>
      </c>
      <c r="B2" s="157"/>
      <c r="C2" s="157"/>
      <c r="D2" s="29"/>
      <c r="E2" s="29"/>
      <c r="F2" s="29"/>
    </row>
    <row r="3" spans="1:6" s="15" customFormat="1" ht="30.75" customHeight="1" x14ac:dyDescent="0.3">
      <c r="A3" s="157"/>
      <c r="B3" s="157"/>
      <c r="C3" s="157"/>
      <c r="D3" s="29"/>
      <c r="E3" s="29"/>
      <c r="F3" s="29"/>
    </row>
    <row r="4" spans="1:6" s="15" customFormat="1" ht="18" x14ac:dyDescent="0.3">
      <c r="C4" s="42" t="s">
        <v>35</v>
      </c>
      <c r="D4" s="6"/>
      <c r="E4" s="6"/>
      <c r="F4" s="6"/>
    </row>
    <row r="5" spans="1:6" s="15" customFormat="1" ht="53.25" customHeight="1" x14ac:dyDescent="0.3">
      <c r="A5" s="161" t="s">
        <v>15</v>
      </c>
      <c r="B5" s="161"/>
      <c r="C5" s="91">
        <f>'BPU LOT 6'!C8</f>
        <v>0</v>
      </c>
      <c r="D5" s="6"/>
      <c r="E5" s="6"/>
      <c r="F5" s="6"/>
    </row>
    <row r="6" spans="1:6" s="15" customFormat="1" ht="53.25" customHeight="1" x14ac:dyDescent="0.3">
      <c r="A6" s="161" t="s">
        <v>16</v>
      </c>
      <c r="B6" s="161"/>
      <c r="C6" s="30"/>
      <c r="D6" s="6"/>
      <c r="E6" s="6"/>
      <c r="F6" s="6"/>
    </row>
    <row r="7" spans="1:6" s="15" customFormat="1" ht="53.25" customHeight="1" x14ac:dyDescent="0.3">
      <c r="A7" s="161" t="s">
        <v>17</v>
      </c>
      <c r="B7" s="161"/>
      <c r="C7" s="31"/>
      <c r="D7" s="6"/>
      <c r="E7" s="6"/>
      <c r="F7" s="6"/>
    </row>
    <row r="8" spans="1:6" s="15" customFormat="1" ht="53.25" customHeight="1" x14ac:dyDescent="0.3">
      <c r="A8" s="161" t="s">
        <v>18</v>
      </c>
      <c r="B8" s="161"/>
      <c r="C8" s="30"/>
      <c r="D8" s="6"/>
      <c r="E8" s="6"/>
      <c r="F8" s="6"/>
    </row>
    <row r="9" spans="1:6" s="15" customFormat="1" ht="53.25" customHeight="1" x14ac:dyDescent="0.3">
      <c r="A9" s="161" t="s">
        <v>19</v>
      </c>
      <c r="B9" s="161"/>
      <c r="C9" s="32"/>
      <c r="D9" s="6"/>
      <c r="E9" s="6"/>
      <c r="F9" s="6"/>
    </row>
    <row r="10" spans="1:6" s="15" customFormat="1" ht="53.25" customHeight="1" x14ac:dyDescent="0.3">
      <c r="A10" s="161" t="s">
        <v>20</v>
      </c>
      <c r="B10" s="161"/>
      <c r="C10" s="32"/>
      <c r="D10" s="6"/>
      <c r="E10" s="6"/>
      <c r="F10" s="6"/>
    </row>
    <row r="11" spans="1:6" s="15" customFormat="1" ht="25.2" x14ac:dyDescent="0.3">
      <c r="A11" s="159" t="s">
        <v>21</v>
      </c>
      <c r="B11" s="159"/>
      <c r="C11" s="160"/>
      <c r="D11" s="6"/>
      <c r="E11" s="6"/>
      <c r="F11" s="6"/>
    </row>
    <row r="12" spans="1:6" s="15" customFormat="1" ht="33" customHeight="1" x14ac:dyDescent="0.3">
      <c r="A12" s="162" t="s">
        <v>22</v>
      </c>
      <c r="B12" s="162"/>
      <c r="C12" s="33" t="s">
        <v>23</v>
      </c>
      <c r="D12" s="6"/>
      <c r="E12" s="6"/>
      <c r="F12" s="6"/>
    </row>
    <row r="13" spans="1:6" s="15" customFormat="1" ht="30.75" customHeight="1" x14ac:dyDescent="0.3">
      <c r="A13" s="162" t="s">
        <v>24</v>
      </c>
      <c r="B13" s="162"/>
      <c r="C13" s="33" t="s">
        <v>25</v>
      </c>
      <c r="D13" s="6"/>
      <c r="E13" s="6"/>
      <c r="F13" s="6"/>
    </row>
    <row r="14" spans="1:6" s="15" customFormat="1" ht="25.2" x14ac:dyDescent="0.3">
      <c r="A14" s="159" t="s">
        <v>59</v>
      </c>
      <c r="B14" s="159"/>
      <c r="C14" s="160"/>
      <c r="D14" s="6"/>
      <c r="E14" s="6"/>
      <c r="F14" s="6"/>
    </row>
    <row r="15" spans="1:6" s="15" customFormat="1" ht="58.5" customHeight="1" x14ac:dyDescent="0.3">
      <c r="A15" s="162" t="s">
        <v>60</v>
      </c>
      <c r="B15" s="162"/>
      <c r="C15" s="33"/>
      <c r="D15" s="6"/>
      <c r="E15" s="6"/>
      <c r="F15" s="6"/>
    </row>
    <row r="16" spans="1:6" s="15" customFormat="1" ht="58.5" customHeight="1" x14ac:dyDescent="0.3">
      <c r="A16" s="162" t="s">
        <v>31</v>
      </c>
      <c r="B16" s="162"/>
      <c r="C16" s="33"/>
      <c r="D16" s="6"/>
      <c r="E16" s="6"/>
      <c r="F16" s="6"/>
    </row>
    <row r="17" spans="1:6" s="15" customFormat="1" ht="58.5" customHeight="1" x14ac:dyDescent="0.3">
      <c r="A17" s="162" t="s">
        <v>61</v>
      </c>
      <c r="B17" s="162"/>
      <c r="C17" s="33"/>
      <c r="D17" s="6"/>
      <c r="E17" s="6"/>
      <c r="F17" s="6"/>
    </row>
    <row r="18" spans="1:6" s="15" customFormat="1" ht="58.5" customHeight="1" x14ac:dyDescent="0.3">
      <c r="A18" s="162" t="s">
        <v>62</v>
      </c>
      <c r="B18" s="162"/>
      <c r="C18" s="33"/>
      <c r="D18" s="6"/>
      <c r="E18" s="6"/>
      <c r="F18" s="6"/>
    </row>
    <row r="19" spans="1:6" s="15" customFormat="1" ht="95.25" customHeight="1" x14ac:dyDescent="0.3">
      <c r="A19" s="162" t="s">
        <v>63</v>
      </c>
      <c r="B19" s="162"/>
      <c r="C19" s="33"/>
      <c r="D19" s="6"/>
      <c r="E19" s="6"/>
      <c r="F19" s="6"/>
    </row>
    <row r="20" spans="1:6" s="15" customFormat="1" ht="58.5" customHeight="1" x14ac:dyDescent="0.3">
      <c r="A20" s="162" t="s">
        <v>30</v>
      </c>
      <c r="B20" s="162"/>
      <c r="C20" s="33"/>
      <c r="D20" s="6"/>
      <c r="E20" s="6"/>
      <c r="F20" s="6"/>
    </row>
    <row r="21" spans="1:6" s="15" customFormat="1" ht="37.5" customHeight="1" x14ac:dyDescent="0.3">
      <c r="A21" s="162" t="s">
        <v>64</v>
      </c>
      <c r="B21" s="162"/>
      <c r="C21" s="34"/>
      <c r="D21" s="6"/>
      <c r="E21" s="6"/>
      <c r="F21" s="6"/>
    </row>
    <row r="22" spans="1:6" s="15" customFormat="1" ht="31.5" customHeight="1" x14ac:dyDescent="0.3">
      <c r="A22" s="163" t="s">
        <v>29</v>
      </c>
      <c r="B22" s="163"/>
      <c r="C22" s="35"/>
      <c r="D22" s="6"/>
      <c r="E22" s="6"/>
      <c r="F22" s="6"/>
    </row>
    <row r="23" spans="1:6" s="15" customFormat="1" ht="42.75" customHeight="1" x14ac:dyDescent="0.3">
      <c r="A23" s="163" t="s">
        <v>26</v>
      </c>
      <c r="B23" s="163"/>
      <c r="C23" s="35"/>
      <c r="D23" s="6"/>
      <c r="E23" s="6"/>
      <c r="F23" s="6"/>
    </row>
    <row r="24" spans="1:6" s="15" customFormat="1" ht="53.25" customHeight="1" x14ac:dyDescent="0.3">
      <c r="A24" s="163" t="s">
        <v>75</v>
      </c>
      <c r="B24" s="163"/>
      <c r="C24" s="35"/>
      <c r="D24" s="6"/>
      <c r="E24" s="6"/>
      <c r="F24" s="6"/>
    </row>
    <row r="25" spans="1:6" s="15" customFormat="1" ht="25.2" x14ac:dyDescent="0.3">
      <c r="A25" s="159" t="s">
        <v>65</v>
      </c>
      <c r="B25" s="159"/>
      <c r="C25" s="160"/>
      <c r="D25" s="6"/>
      <c r="E25" s="6"/>
      <c r="F25" s="6"/>
    </row>
    <row r="26" spans="1:6" s="15" customFormat="1" ht="110.25" customHeight="1" x14ac:dyDescent="0.3">
      <c r="A26" s="164" t="s">
        <v>136</v>
      </c>
      <c r="B26" s="164"/>
      <c r="C26" s="36"/>
      <c r="D26" s="6"/>
      <c r="E26" s="6"/>
      <c r="F26" s="6"/>
    </row>
    <row r="27" spans="1:6" s="15" customFormat="1" ht="86.25" customHeight="1" x14ac:dyDescent="0.3">
      <c r="A27" s="164" t="s">
        <v>67</v>
      </c>
      <c r="B27" s="164"/>
      <c r="C27" s="36"/>
      <c r="D27" s="6"/>
      <c r="E27" s="6"/>
      <c r="F27" s="6"/>
    </row>
    <row r="28" spans="1:6" s="15" customFormat="1" ht="25.2" x14ac:dyDescent="0.3">
      <c r="A28" s="159" t="s">
        <v>27</v>
      </c>
      <c r="B28" s="159"/>
      <c r="C28" s="160"/>
      <c r="D28" s="6"/>
      <c r="E28" s="6"/>
      <c r="F28" s="6"/>
    </row>
    <row r="29" spans="1:6" s="15" customFormat="1" ht="82.5" customHeight="1" x14ac:dyDescent="0.3">
      <c r="A29" s="165" t="s">
        <v>28</v>
      </c>
      <c r="B29" s="166"/>
      <c r="C29" s="37" t="s">
        <v>33</v>
      </c>
      <c r="D29" s="6"/>
      <c r="E29" s="6"/>
      <c r="F29" s="6"/>
    </row>
  </sheetData>
  <mergeCells count="27">
    <mergeCell ref="A25:C25"/>
    <mergeCell ref="A26:B26"/>
    <mergeCell ref="A27:B27"/>
    <mergeCell ref="A28:C28"/>
    <mergeCell ref="A29:B29"/>
    <mergeCell ref="A24:B24"/>
    <mergeCell ref="A15:B15"/>
    <mergeCell ref="A16:B16"/>
    <mergeCell ref="A17:B17"/>
    <mergeCell ref="A18:B18"/>
    <mergeCell ref="A19:B19"/>
    <mergeCell ref="A20:B20"/>
    <mergeCell ref="A21:B21"/>
    <mergeCell ref="A22:B22"/>
    <mergeCell ref="A23:B23"/>
    <mergeCell ref="A14:C14"/>
    <mergeCell ref="A1:C1"/>
    <mergeCell ref="A2:C3"/>
    <mergeCell ref="A5:B5"/>
    <mergeCell ref="A6:B6"/>
    <mergeCell ref="A7:B7"/>
    <mergeCell ref="A8:B8"/>
    <mergeCell ref="A9:B9"/>
    <mergeCell ref="A10:B10"/>
    <mergeCell ref="A11:C11"/>
    <mergeCell ref="A12:B12"/>
    <mergeCell ref="A13:B1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4084320</xdr:colOff>
                    <xdr:row>28</xdr:row>
                    <xdr:rowOff>114300</xdr:rowOff>
                  </from>
                  <to>
                    <xdr:col>2</xdr:col>
                    <xdr:colOff>4655820</xdr:colOff>
                    <xdr:row>28</xdr:row>
                    <xdr:rowOff>350520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312420</xdr:rowOff>
                  </from>
                  <to>
                    <xdr:col>2</xdr:col>
                    <xdr:colOff>4594860</xdr:colOff>
                    <xdr:row>28</xdr:row>
                    <xdr:rowOff>518160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abSelected="1" topLeftCell="G4" zoomScaleNormal="100" workbookViewId="0">
      <selection activeCell="O12" sqref="O12"/>
    </sheetView>
  </sheetViews>
  <sheetFormatPr baseColWidth="10" defaultRowHeight="14.4" x14ac:dyDescent="0.3"/>
  <cols>
    <col min="1" max="1" width="9.5546875" customWidth="1"/>
    <col min="2" max="2" width="35.109375" bestFit="1" customWidth="1"/>
    <col min="3" max="3" width="58.88671875" customWidth="1"/>
    <col min="4" max="4" width="20.109375" customWidth="1"/>
    <col min="5" max="5" width="13.5546875" customWidth="1"/>
    <col min="6" max="6" width="19" customWidth="1"/>
    <col min="7" max="7" width="36.5546875" customWidth="1"/>
    <col min="8" max="10" width="13.5546875" style="15" customWidth="1"/>
    <col min="11" max="11" width="26.6640625" customWidth="1"/>
    <col min="12" max="12" width="35.33203125" customWidth="1"/>
    <col min="13" max="13" width="32.109375" customWidth="1"/>
  </cols>
  <sheetData>
    <row r="1" spans="1:18" s="15" customFormat="1" ht="39.75" customHeight="1" x14ac:dyDescent="0.3">
      <c r="A1" s="146" t="s">
        <v>9</v>
      </c>
      <c r="B1" s="146"/>
      <c r="C1" s="146"/>
      <c r="D1" s="146"/>
      <c r="E1" s="146"/>
      <c r="F1" s="146"/>
      <c r="G1" s="146"/>
      <c r="H1" s="146"/>
      <c r="I1" s="146"/>
      <c r="J1" s="146"/>
      <c r="K1" s="146"/>
      <c r="L1" s="146"/>
      <c r="M1" s="146"/>
      <c r="N1" s="41"/>
      <c r="O1" s="41"/>
      <c r="P1" s="6"/>
      <c r="Q1" s="6"/>
    </row>
    <row r="2" spans="1:18" ht="33.75" customHeight="1" x14ac:dyDescent="0.3">
      <c r="A2" s="146" t="s">
        <v>6</v>
      </c>
      <c r="B2" s="146"/>
      <c r="C2" s="146"/>
      <c r="D2" s="146"/>
      <c r="E2" s="146"/>
      <c r="F2" s="146"/>
      <c r="G2" s="146"/>
      <c r="H2" s="146"/>
      <c r="I2" s="146"/>
      <c r="J2" s="146"/>
      <c r="K2" s="146"/>
      <c r="L2" s="146"/>
      <c r="M2" s="146"/>
      <c r="N2" s="41"/>
      <c r="O2" s="41"/>
      <c r="P2" s="6"/>
      <c r="Q2" s="6"/>
    </row>
    <row r="3" spans="1:18" ht="15" thickBot="1" x14ac:dyDescent="0.35">
      <c r="A3" s="8"/>
      <c r="B3" s="8"/>
      <c r="C3" s="8"/>
      <c r="D3" s="9"/>
      <c r="E3" s="9"/>
      <c r="F3" s="9"/>
      <c r="G3" s="10"/>
      <c r="H3" s="10"/>
      <c r="I3" s="10"/>
      <c r="J3" s="10"/>
      <c r="K3" s="10"/>
      <c r="L3" s="6"/>
      <c r="M3" s="6"/>
      <c r="N3" s="6"/>
      <c r="O3" s="6"/>
      <c r="P3" s="6"/>
      <c r="Q3" s="6"/>
    </row>
    <row r="4" spans="1:18" ht="19.5" customHeight="1" thickBot="1" x14ac:dyDescent="0.35">
      <c r="A4" s="154" t="str">
        <f>'BPU LOT 6'!A4:P4</f>
        <v>LOT 6 MATERIEL PROFESSIONNEL DE VITRERIE EXTERIEURE</v>
      </c>
      <c r="B4" s="155"/>
      <c r="C4" s="155"/>
      <c r="D4" s="155"/>
      <c r="E4" s="155"/>
      <c r="F4" s="155"/>
      <c r="G4" s="155"/>
      <c r="H4" s="155"/>
      <c r="I4" s="155"/>
      <c r="J4" s="155"/>
      <c r="K4" s="155"/>
      <c r="L4" s="155"/>
      <c r="M4" s="156"/>
    </row>
    <row r="5" spans="1:18" ht="18" x14ac:dyDescent="0.3">
      <c r="A5" s="39"/>
      <c r="B5" s="11"/>
      <c r="C5" s="11"/>
      <c r="D5" s="11"/>
      <c r="E5" s="11"/>
      <c r="F5" s="11"/>
      <c r="G5" s="11"/>
      <c r="H5" s="11"/>
      <c r="I5" s="11"/>
      <c r="J5" s="11"/>
      <c r="K5" s="11"/>
    </row>
    <row r="6" spans="1:18" ht="32.25" customHeight="1" x14ac:dyDescent="0.3">
      <c r="A6" s="158" t="s">
        <v>32</v>
      </c>
      <c r="B6" s="158"/>
      <c r="C6" s="81">
        <f>'BPU LOT 6'!C8</f>
        <v>0</v>
      </c>
      <c r="D6" s="11"/>
      <c r="E6" s="11"/>
      <c r="F6" s="11"/>
      <c r="G6" s="11"/>
      <c r="H6" s="11"/>
      <c r="I6" s="11"/>
      <c r="J6" s="11"/>
      <c r="K6" s="11"/>
    </row>
    <row r="7" spans="1:18" s="15" customFormat="1" ht="18.600000000000001" thickBot="1" x14ac:dyDescent="0.35">
      <c r="A7" s="40"/>
      <c r="B7" s="38"/>
      <c r="C7" s="38"/>
      <c r="D7" s="11"/>
      <c r="E7" s="11"/>
      <c r="F7" s="11"/>
      <c r="G7" s="11"/>
      <c r="H7" s="11"/>
      <c r="I7" s="11"/>
      <c r="J7" s="11"/>
      <c r="K7" s="11"/>
    </row>
    <row r="8" spans="1:18" s="15" customFormat="1" ht="29.4" thickBot="1" x14ac:dyDescent="0.35">
      <c r="A8" s="170" t="s">
        <v>8</v>
      </c>
      <c r="B8" s="171"/>
      <c r="C8" s="171"/>
      <c r="D8" s="171"/>
      <c r="E8" s="171"/>
      <c r="F8" s="171"/>
      <c r="G8" s="172"/>
      <c r="H8" s="110"/>
      <c r="I8" s="110"/>
      <c r="J8" s="110"/>
      <c r="K8" s="11"/>
    </row>
    <row r="9" spans="1:18" s="15" customFormat="1" ht="28.8" x14ac:dyDescent="0.3">
      <c r="A9" s="109"/>
      <c r="B9" s="110"/>
      <c r="C9" s="110"/>
      <c r="D9" s="110"/>
      <c r="E9" s="110"/>
      <c r="F9" s="110"/>
      <c r="G9" s="110"/>
      <c r="H9" s="110"/>
      <c r="I9" s="110"/>
      <c r="J9" s="110"/>
      <c r="K9" s="11"/>
    </row>
    <row r="10" spans="1:18" ht="30.75" customHeight="1" x14ac:dyDescent="0.3">
      <c r="A10" s="11"/>
      <c r="B10" s="11"/>
      <c r="C10" s="11"/>
      <c r="D10" s="11"/>
      <c r="E10" s="11"/>
      <c r="F10" s="167" t="s">
        <v>72</v>
      </c>
      <c r="G10" s="168"/>
      <c r="H10" s="173" t="s">
        <v>72</v>
      </c>
      <c r="I10" s="174"/>
      <c r="J10" s="175"/>
      <c r="K10" s="167" t="s">
        <v>71</v>
      </c>
      <c r="L10" s="169"/>
      <c r="M10" s="168"/>
    </row>
    <row r="11" spans="1:18" ht="51" x14ac:dyDescent="0.3">
      <c r="A11" s="96" t="s">
        <v>0</v>
      </c>
      <c r="B11" s="96" t="s">
        <v>10</v>
      </c>
      <c r="C11" s="96" t="s">
        <v>11</v>
      </c>
      <c r="D11" s="96" t="s">
        <v>1</v>
      </c>
      <c r="E11" s="96" t="s">
        <v>2</v>
      </c>
      <c r="F11" s="97" t="s">
        <v>4</v>
      </c>
      <c r="G11" s="97" t="s">
        <v>5</v>
      </c>
      <c r="H11" s="127" t="s">
        <v>161</v>
      </c>
      <c r="I11" s="127" t="s">
        <v>162</v>
      </c>
      <c r="J11" s="127" t="s">
        <v>163</v>
      </c>
      <c r="K11" s="97" t="s">
        <v>46</v>
      </c>
      <c r="L11" s="97" t="s">
        <v>74</v>
      </c>
      <c r="M11" s="97" t="s">
        <v>47</v>
      </c>
    </row>
    <row r="12" spans="1:18" s="20" customFormat="1" ht="37.5" customHeight="1" thickBot="1" x14ac:dyDescent="0.35">
      <c r="A12" s="66" t="str">
        <f>'BPU LOT 6'!A14</f>
        <v xml:space="preserve">Exemple 1 </v>
      </c>
      <c r="B12" s="98" t="str">
        <f>'BPU LOT 6'!B14</f>
        <v>BOITE DE LAMES POUR GRATTOIR SOLS</v>
      </c>
      <c r="C12" s="99" t="str">
        <f>'BPU LOT 6'!C14</f>
        <v xml:space="preserve">Boite de 15 Lames en acier inoxydable - Lames de rechange 100 x 0,4 mm pour sols </v>
      </c>
      <c r="D12" s="100">
        <f>'BPU LOT 6'!D14</f>
        <v>2</v>
      </c>
      <c r="E12" s="100" t="str">
        <f>'BPU LOT 6'!G14</f>
        <v>unité, 1 boîte de 15 lames</v>
      </c>
      <c r="F12" s="100" t="str">
        <f>'BPU LOT 6'!H14</f>
        <v>XX0001</v>
      </c>
      <c r="G12" s="101" t="str">
        <f>'BPU LOT 6'!I14</f>
        <v xml:space="preserve">Boite de 15 Lames en acier inoxydable - Lames de rechange 100 x 0,4 mm pour sols </v>
      </c>
      <c r="H12" s="128">
        <f>'BPU LOT 6'!K14</f>
        <v>10</v>
      </c>
      <c r="I12" s="128">
        <f>'CRT LOT 6'!O12</f>
        <v>10</v>
      </c>
      <c r="J12" s="130">
        <f>'CRT LOT 6'!N12</f>
        <v>2</v>
      </c>
      <c r="K12" s="102">
        <f>'BPU LOT 6'!K14*'BPU LOT 6'!D14</f>
        <v>20</v>
      </c>
      <c r="L12" s="102">
        <f>'CRT LOT 6'!N12*'CRT LOT 6'!O12</f>
        <v>20</v>
      </c>
      <c r="M12" s="103">
        <f>(L12-K12)/K12</f>
        <v>0</v>
      </c>
      <c r="N12" s="92"/>
      <c r="O12" s="92"/>
      <c r="P12" s="92"/>
      <c r="Q12" s="92"/>
      <c r="R12" s="92"/>
    </row>
    <row r="13" spans="1:18" s="60" customFormat="1" ht="41.4" x14ac:dyDescent="0.3">
      <c r="A13" s="70">
        <f>'BPU LOT 6'!A15</f>
        <v>1</v>
      </c>
      <c r="B13" s="95" t="str">
        <f>'BPU LOT 6'!B15</f>
        <v>BARETTE AVEC CAOUTCHOUC Type "LIQUIDATOR" ou équivalent 35 CM</v>
      </c>
      <c r="C13" s="47" t="str">
        <f>'BPU LOT 6'!C15</f>
        <v>Barrette avec caoutchouc de Type "LIQUIDATOR 3.0" ou équivalent pour poignée de raclette pour vitre de Type "MOERMAN" ou équivalent. 
Dimension 35 cm</v>
      </c>
      <c r="D13" s="48">
        <f>'BPU LOT 6'!D15</f>
        <v>23</v>
      </c>
      <c r="E13" s="49" t="str">
        <f>'BPU LOT 6'!G15</f>
        <v>unité, 1 barette</v>
      </c>
      <c r="F13" s="114">
        <f>'BPU LOT 6'!H15</f>
        <v>0</v>
      </c>
      <c r="G13" s="115">
        <f>'BPU LOT 6'!I15</f>
        <v>0</v>
      </c>
      <c r="H13" s="129">
        <f>'BPU LOT 6'!K15</f>
        <v>0</v>
      </c>
      <c r="I13" s="129">
        <f>'CRT LOT 6'!O13</f>
        <v>0</v>
      </c>
      <c r="J13" s="115">
        <f>'CRT LOT 6'!N13</f>
        <v>0</v>
      </c>
      <c r="K13" s="107">
        <f>'BPU LOT 6'!K15*'BPU LOT 6'!D15</f>
        <v>0</v>
      </c>
      <c r="L13" s="107">
        <f>'CRT LOT 6'!N13*'CRT LOT 6'!O13</f>
        <v>0</v>
      </c>
      <c r="M13" s="138" t="e">
        <f>(L13-K13)/K13</f>
        <v>#DIV/0!</v>
      </c>
      <c r="N13" s="93"/>
      <c r="O13" s="93"/>
      <c r="P13" s="93"/>
      <c r="Q13" s="93"/>
      <c r="R13" s="93"/>
    </row>
    <row r="14" spans="1:18" s="60" customFormat="1" ht="41.4" x14ac:dyDescent="0.3">
      <c r="A14" s="70">
        <f>'BPU LOT 6'!A16</f>
        <v>2</v>
      </c>
      <c r="B14" s="82" t="str">
        <f>'BPU LOT 6'!B16</f>
        <v>BARETTE EN INOX AVEC CAOUTCHOUC Type "HARD" ou équivalent 35 CM</v>
      </c>
      <c r="C14" s="47" t="str">
        <f>'BPU LOT 6'!C16</f>
        <v>Barrette en acier inoxydable avec caoutchouc Type "HARD " ou équivalent pour poignée de raclette pour vitre de Type "MOERMAN" ou équivalent. Dimension 35 cm</v>
      </c>
      <c r="D14" s="48">
        <f>'BPU LOT 6'!D16</f>
        <v>3</v>
      </c>
      <c r="E14" s="49" t="str">
        <f>'BPU LOT 6'!G16</f>
        <v>unité, 1 barette</v>
      </c>
      <c r="F14" s="114">
        <f>'BPU LOT 6'!H16</f>
        <v>0</v>
      </c>
      <c r="G14" s="115">
        <f>'BPU LOT 6'!I16</f>
        <v>0</v>
      </c>
      <c r="H14" s="129">
        <f>'BPU LOT 6'!K16</f>
        <v>0</v>
      </c>
      <c r="I14" s="129">
        <f>'CRT LOT 6'!O14</f>
        <v>0</v>
      </c>
      <c r="J14" s="115">
        <f>'CRT LOT 6'!N14</f>
        <v>0</v>
      </c>
      <c r="K14" s="107">
        <f>'BPU LOT 6'!K16*'BPU LOT 6'!D16</f>
        <v>0</v>
      </c>
      <c r="L14" s="107">
        <f>'CRT LOT 6'!N14*'CRT LOT 6'!O14</f>
        <v>0</v>
      </c>
      <c r="M14" s="108" t="e">
        <f t="shared" ref="M14:M17" si="0">(L14-K14)/K14</f>
        <v>#DIV/0!</v>
      </c>
      <c r="N14" s="93"/>
      <c r="O14" s="93"/>
      <c r="P14" s="93"/>
      <c r="Q14" s="93"/>
      <c r="R14" s="93"/>
    </row>
    <row r="15" spans="1:18" s="60" customFormat="1" ht="41.4" x14ac:dyDescent="0.3">
      <c r="A15" s="70">
        <f>'BPU LOT 6'!A17</f>
        <v>3</v>
      </c>
      <c r="B15" s="94" t="str">
        <f>'BPU LOT 6'!B17</f>
        <v>BOITE DISTRIBUTRICE DE LAMES POUR GRATTOIR SOLS/VITRES</v>
      </c>
      <c r="C15" s="52" t="str">
        <f>'BPU LOT 6'!C17</f>
        <v>Boîte distributrice de lames en acier inoxydable. Lames de 100 x 0,2 mm pour Grattoir sols/vitres Type "Moerman" ou équivalent proposé en Ligne 13
Conditionnement souhaité : boite x20 lames</v>
      </c>
      <c r="D15" s="48">
        <f>'BPU LOT 6'!D17</f>
        <v>2</v>
      </c>
      <c r="E15" s="49" t="str">
        <f>'BPU LOT 6'!G17</f>
        <v>unité, 1 boîte de 20 lames</v>
      </c>
      <c r="F15" s="114">
        <f>'BPU LOT 6'!H17</f>
        <v>0</v>
      </c>
      <c r="G15" s="115">
        <f>'BPU LOT 6'!I17</f>
        <v>0</v>
      </c>
      <c r="H15" s="129">
        <f>'BPU LOT 6'!K17</f>
        <v>0</v>
      </c>
      <c r="I15" s="129">
        <f>'CRT LOT 6'!O15</f>
        <v>0</v>
      </c>
      <c r="J15" s="115">
        <f>'CRT LOT 6'!N15</f>
        <v>0</v>
      </c>
      <c r="K15" s="107">
        <f>'BPU LOT 6'!K17*'BPU LOT 6'!D17</f>
        <v>0</v>
      </c>
      <c r="L15" s="107">
        <f>'CRT LOT 6'!N15*'CRT LOT 6'!O15</f>
        <v>0</v>
      </c>
      <c r="M15" s="108" t="e">
        <f t="shared" si="0"/>
        <v>#DIV/0!</v>
      </c>
      <c r="N15" s="93"/>
      <c r="O15" s="93"/>
      <c r="P15" s="93"/>
      <c r="Q15" s="93"/>
      <c r="R15" s="93"/>
    </row>
    <row r="16" spans="1:18" s="60" customFormat="1" ht="41.4" x14ac:dyDescent="0.3">
      <c r="A16" s="70">
        <f>'BPU LOT 6'!A18</f>
        <v>4</v>
      </c>
      <c r="B16" s="82" t="str">
        <f>'BPU LOT 6'!B18</f>
        <v>BOITE DE LAMES POUR GRATTOIR SOLS/VITRES</v>
      </c>
      <c r="C16" s="47" t="str">
        <f>'BPU LOT 6'!C18</f>
        <v xml:space="preserve">Lames en acier inoxydable - Lames de rechange 100 x 0,4 mm pour Grattoir sols/vitres Type "Moerman" ou équivalent proposé en Ligne 13
Conditionnement souhaité : boite x15 lames </v>
      </c>
      <c r="D16" s="48">
        <f>'BPU LOT 6'!D18</f>
        <v>2</v>
      </c>
      <c r="E16" s="49" t="str">
        <f>'BPU LOT 6'!G18</f>
        <v>unité, 1 boîte de 15 lames</v>
      </c>
      <c r="F16" s="114">
        <f>'BPU LOT 6'!H18</f>
        <v>0</v>
      </c>
      <c r="G16" s="115">
        <f>'BPU LOT 6'!I18</f>
        <v>0</v>
      </c>
      <c r="H16" s="129">
        <f>'BPU LOT 6'!K18</f>
        <v>0</v>
      </c>
      <c r="I16" s="129">
        <f>'CRT LOT 6'!O16</f>
        <v>0</v>
      </c>
      <c r="J16" s="115">
        <f>'CRT LOT 6'!N16</f>
        <v>0</v>
      </c>
      <c r="K16" s="107">
        <f>'BPU LOT 6'!K18*'BPU LOT 6'!D18</f>
        <v>0</v>
      </c>
      <c r="L16" s="107">
        <f>'CRT LOT 6'!N16*'CRT LOT 6'!O16</f>
        <v>0</v>
      </c>
      <c r="M16" s="108" t="e">
        <f t="shared" si="0"/>
        <v>#DIV/0!</v>
      </c>
      <c r="N16" s="93"/>
      <c r="O16" s="93"/>
      <c r="P16" s="93"/>
      <c r="Q16" s="93"/>
      <c r="R16" s="93"/>
    </row>
    <row r="17" spans="1:18" s="60" customFormat="1" ht="41.4" x14ac:dyDescent="0.3">
      <c r="A17" s="70">
        <f>'BPU LOT 6'!A19</f>
        <v>5</v>
      </c>
      <c r="B17" s="82" t="str">
        <f>'BPU LOT 6'!B19</f>
        <v>BOITE DISTRIBUTRICE DE LAMES POUR GRATTOIR A VITRES</v>
      </c>
      <c r="C17" s="47" t="str">
        <f>'BPU LOT 6'!C19</f>
        <v xml:space="preserve">Boîte distributrice de lames de 40 x 0,2 mm pour Grattoir à vitres Type ""MOERMAN" ou équivalent proposé en Ligne 14
Conditionnement souhaité : boite x5 lames </v>
      </c>
      <c r="D17" s="48">
        <f>'BPU LOT 6'!D19</f>
        <v>8</v>
      </c>
      <c r="E17" s="49" t="str">
        <f>'BPU LOT 6'!G19</f>
        <v>unité, 1 boîte de 5 lames</v>
      </c>
      <c r="F17" s="114">
        <f>'BPU LOT 6'!H19</f>
        <v>0</v>
      </c>
      <c r="G17" s="115">
        <f>'BPU LOT 6'!I19</f>
        <v>0</v>
      </c>
      <c r="H17" s="129">
        <f>'BPU LOT 6'!K19</f>
        <v>0</v>
      </c>
      <c r="I17" s="129">
        <f>'CRT LOT 6'!O17</f>
        <v>0</v>
      </c>
      <c r="J17" s="115">
        <f>'CRT LOT 6'!N17</f>
        <v>0</v>
      </c>
      <c r="K17" s="107">
        <f>'BPU LOT 6'!K19*'BPU LOT 6'!D19</f>
        <v>0</v>
      </c>
      <c r="L17" s="107">
        <f>'CRT LOT 6'!N17*'CRT LOT 6'!O17</f>
        <v>0</v>
      </c>
      <c r="M17" s="108" t="e">
        <f t="shared" si="0"/>
        <v>#DIV/0!</v>
      </c>
      <c r="N17" s="93"/>
      <c r="O17" s="93"/>
      <c r="P17" s="93"/>
      <c r="Q17" s="93"/>
      <c r="R17" s="93"/>
    </row>
    <row r="18" spans="1:18" s="60" customFormat="1" ht="41.4" x14ac:dyDescent="0.3">
      <c r="A18" s="70">
        <f>'BPU LOT 6'!A20</f>
        <v>6</v>
      </c>
      <c r="B18" s="82" t="str">
        <f>'BPU LOT 6'!B20</f>
        <v>CAOUTCHOUC Type"HARD" ou équivalent  35 CM</v>
      </c>
      <c r="C18" s="47" t="str">
        <f>'BPU LOT 6'!C20</f>
        <v xml:space="preserve">Caoutchouc pour barrette en acier inoxydable de Type "HARD MOERMAN" ou équivalent compatible avec le matériel proposé en Ligne 2. 
Dimension 35 cm </v>
      </c>
      <c r="D18" s="48">
        <f>'BPU LOT 6'!D20</f>
        <v>80</v>
      </c>
      <c r="E18" s="49" t="str">
        <f>'BPU LOT 6'!G20</f>
        <v>unité, 1 caoutchouc</v>
      </c>
      <c r="F18" s="114">
        <f>'BPU LOT 6'!H20</f>
        <v>0</v>
      </c>
      <c r="G18" s="115">
        <f>'BPU LOT 6'!I20</f>
        <v>0</v>
      </c>
      <c r="H18" s="129">
        <f>'BPU LOT 6'!K20</f>
        <v>0</v>
      </c>
      <c r="I18" s="129">
        <f>'CRT LOT 6'!O18</f>
        <v>0</v>
      </c>
      <c r="J18" s="115">
        <f>'CRT LOT 6'!N18</f>
        <v>0</v>
      </c>
      <c r="K18" s="107">
        <f>'BPU LOT 6'!K20*'BPU LOT 6'!D20</f>
        <v>0</v>
      </c>
      <c r="L18" s="107">
        <f>'CRT LOT 6'!N18*'CRT LOT 6'!O18</f>
        <v>0</v>
      </c>
      <c r="M18" s="108" t="e">
        <f>(L18-K18)/K18</f>
        <v>#DIV/0!</v>
      </c>
      <c r="N18" s="93"/>
      <c r="O18" s="93"/>
      <c r="P18" s="93"/>
      <c r="Q18" s="93"/>
      <c r="R18" s="93"/>
    </row>
    <row r="19" spans="1:18" s="60" customFormat="1" ht="55.2" x14ac:dyDescent="0.3">
      <c r="A19" s="70">
        <f>'BPU LOT 6'!A21</f>
        <v>7</v>
      </c>
      <c r="B19" s="94" t="str">
        <f>'BPU LOT 6'!B21</f>
        <v>CAOUTCHOUC Type "LIQUIDATOR" ou équivalent 35 CM</v>
      </c>
      <c r="C19" s="53" t="str">
        <f>'BPU LOT 6'!C21</f>
        <v>Caoutchouc de haute qualité biseauté pour barrette raclette laveur de vitre Type "LIQUIDATOR MOERMAN" ou équivalent pour une utilisation en période hivernale - Conditionnement souhaité : x10 
Dimension : 35 cm</v>
      </c>
      <c r="D19" s="48">
        <f>'BPU LOT 6'!D21</f>
        <v>3</v>
      </c>
      <c r="E19" s="49" t="str">
        <f>'BPU LOT 6'!G21</f>
        <v>unité, 1 caoutchouc</v>
      </c>
      <c r="F19" s="114">
        <f>'BPU LOT 6'!H21</f>
        <v>0</v>
      </c>
      <c r="G19" s="115">
        <f>'BPU LOT 6'!I21</f>
        <v>0</v>
      </c>
      <c r="H19" s="129">
        <f>'BPU LOT 6'!K21</f>
        <v>0</v>
      </c>
      <c r="I19" s="129">
        <f>'CRT LOT 6'!O19</f>
        <v>0</v>
      </c>
      <c r="J19" s="115">
        <f>'CRT LOT 6'!N19</f>
        <v>0</v>
      </c>
      <c r="K19" s="107">
        <f>'BPU LOT 6'!K21*'BPU LOT 6'!D21</f>
        <v>0</v>
      </c>
      <c r="L19" s="107">
        <f>'CRT LOT 6'!N19*'CRT LOT 6'!O19</f>
        <v>0</v>
      </c>
      <c r="M19" s="108" t="e">
        <f t="shared" ref="M19:M22" si="1">(L19-K19)/K19</f>
        <v>#DIV/0!</v>
      </c>
      <c r="N19" s="93"/>
      <c r="O19" s="93"/>
      <c r="P19" s="93"/>
      <c r="Q19" s="93"/>
      <c r="R19" s="93"/>
    </row>
    <row r="20" spans="1:18" s="60" customFormat="1" ht="69" x14ac:dyDescent="0.3">
      <c r="A20" s="70">
        <f>'BPU LOT 6'!A22</f>
        <v>8</v>
      </c>
      <c r="B20" s="82" t="str">
        <f>'BPU LOT 6'!B22</f>
        <v>CARQUOIS PLASTIQUE AVEC RANGEMENT POUR GRATTOIR</v>
      </c>
      <c r="C20" s="47" t="str">
        <f>'BPU LOT 6'!C22</f>
        <v>Carquois en plastique avec rangement pour grattoir Type "MOERMAN" ou équivalent avec Clip de ceinture. Il permet de ranger et de travailler avec la raclette et le mouilleur à vitre à la ceinture, il contient une réserve d'eau embarquée. Il contient également un emplacement pour insérer un grattoir de poche</v>
      </c>
      <c r="D20" s="48">
        <f>'BPU LOT 6'!D22</f>
        <v>2</v>
      </c>
      <c r="E20" s="49" t="str">
        <f>'BPU LOT 6'!G22</f>
        <v>unité, 1 carquois</v>
      </c>
      <c r="F20" s="114">
        <f>'BPU LOT 6'!H22</f>
        <v>0</v>
      </c>
      <c r="G20" s="115">
        <f>'BPU LOT 6'!I22</f>
        <v>0</v>
      </c>
      <c r="H20" s="129">
        <f>'BPU LOT 6'!K22</f>
        <v>0</v>
      </c>
      <c r="I20" s="129">
        <f>'CRT LOT 6'!O20</f>
        <v>0</v>
      </c>
      <c r="J20" s="115">
        <f>'CRT LOT 6'!N20</f>
        <v>0</v>
      </c>
      <c r="K20" s="107">
        <f>'BPU LOT 6'!K22*'BPU LOT 6'!D22</f>
        <v>0</v>
      </c>
      <c r="L20" s="107">
        <f>'CRT LOT 6'!N20*'CRT LOT 6'!O20</f>
        <v>0</v>
      </c>
      <c r="M20" s="108" t="e">
        <f t="shared" si="1"/>
        <v>#DIV/0!</v>
      </c>
    </row>
    <row r="21" spans="1:18" s="60" customFormat="1" ht="41.4" x14ac:dyDescent="0.3">
      <c r="A21" s="70">
        <f>'BPU LOT 6'!A23</f>
        <v>9</v>
      </c>
      <c r="B21" s="82" t="str">
        <f>'BPU LOT 6'!B23</f>
        <v>CEINTURE CONFORT RENFORCEE</v>
      </c>
      <c r="C21" s="47" t="str">
        <f>'BPU LOT 6'!C23</f>
        <v>Ceinture confort porte-outils de Type "MOERMAN" ou équivalent pour professionnel laveur de vitre. Permet de ranger à la taille dans un carquois ou une pochette la raclette et le mouilleur à vitre</v>
      </c>
      <c r="D21" s="48">
        <f>'BPU LOT 6'!D23</f>
        <v>2</v>
      </c>
      <c r="E21" s="49" t="str">
        <f>'BPU LOT 6'!G23</f>
        <v>unité, 1 ceinture</v>
      </c>
      <c r="F21" s="114">
        <f>'BPU LOT 6'!H23</f>
        <v>0</v>
      </c>
      <c r="G21" s="115">
        <f>'BPU LOT 6'!I23</f>
        <v>0</v>
      </c>
      <c r="H21" s="129">
        <f>'BPU LOT 6'!K23</f>
        <v>0</v>
      </c>
      <c r="I21" s="129">
        <f>'CRT LOT 6'!O21</f>
        <v>0</v>
      </c>
      <c r="J21" s="115">
        <f>'CRT LOT 6'!N21</f>
        <v>0</v>
      </c>
      <c r="K21" s="107">
        <f>'BPU LOT 6'!K23*'BPU LOT 6'!D23</f>
        <v>0</v>
      </c>
      <c r="L21" s="107">
        <f>'CRT LOT 6'!N21*'CRT LOT 6'!O21</f>
        <v>0</v>
      </c>
      <c r="M21" s="108" t="e">
        <f t="shared" si="1"/>
        <v>#DIV/0!</v>
      </c>
    </row>
    <row r="22" spans="1:18" s="60" customFormat="1" ht="41.4" x14ac:dyDescent="0.3">
      <c r="A22" s="70">
        <f>'BPU LOT 6'!A24</f>
        <v>10</v>
      </c>
      <c r="B22" s="82" t="str">
        <f>'BPU LOT 6'!B24</f>
        <v>HOUSSE MOUILLEUR MICRO GRATTANTE 35 CM</v>
      </c>
      <c r="C22" s="47" t="str">
        <f>'BPU LOT 6'!C24</f>
        <v>Peau de lavage en microfibre haute qualité avec pad abrasif Intégré (vitres très encrassées) compatible avec les poignées mouilleurs vitres 35cm proposées. 
Dimension 35 cm</v>
      </c>
      <c r="D22" s="48">
        <f>'BPU LOT 6'!D24</f>
        <v>12</v>
      </c>
      <c r="E22" s="49" t="str">
        <f>'BPU LOT 6'!G24</f>
        <v>unité, 1 housse</v>
      </c>
      <c r="F22" s="114">
        <f>'BPU LOT 6'!H24</f>
        <v>0</v>
      </c>
      <c r="G22" s="115">
        <f>'BPU LOT 6'!I24</f>
        <v>0</v>
      </c>
      <c r="H22" s="129">
        <f>'BPU LOT 6'!K24</f>
        <v>0</v>
      </c>
      <c r="I22" s="129">
        <f>'CRT LOT 6'!O22</f>
        <v>0</v>
      </c>
      <c r="J22" s="115">
        <f>'CRT LOT 6'!N22</f>
        <v>0</v>
      </c>
      <c r="K22" s="107">
        <f>'BPU LOT 6'!K24*'BPU LOT 6'!D24</f>
        <v>0</v>
      </c>
      <c r="L22" s="107">
        <f>'CRT LOT 6'!N22*'CRT LOT 6'!O22</f>
        <v>0</v>
      </c>
      <c r="M22" s="108" t="e">
        <f t="shared" si="1"/>
        <v>#DIV/0!</v>
      </c>
    </row>
    <row r="23" spans="1:18" s="60" customFormat="1" ht="27.6" x14ac:dyDescent="0.3">
      <c r="A23" s="70">
        <f>'BPU LOT 6'!A25</f>
        <v>11</v>
      </c>
      <c r="B23" s="94" t="str">
        <f>'BPU LOT 6'!B25</f>
        <v>GANTS NEOPRENES</v>
      </c>
      <c r="C23" s="53" t="str">
        <f>'BPU LOT 6'!C25</f>
        <v>Gant en néoprène  spéciaux lavage de vitre à basse température
Tailles : S/M/XL de Type"MOERMAN" ou équivalent</v>
      </c>
      <c r="D23" s="48">
        <f>'BPU LOT 6'!D25</f>
        <v>20</v>
      </c>
      <c r="E23" s="49" t="str">
        <f>'BPU LOT 6'!G25</f>
        <v>unité, 1 paire de gants</v>
      </c>
      <c r="F23" s="114">
        <f>'BPU LOT 6'!H25</f>
        <v>0</v>
      </c>
      <c r="G23" s="115">
        <f>'BPU LOT 6'!I25</f>
        <v>0</v>
      </c>
      <c r="H23" s="129">
        <f>'BPU LOT 6'!K25</f>
        <v>0</v>
      </c>
      <c r="I23" s="129">
        <f>'CRT LOT 6'!O23</f>
        <v>0</v>
      </c>
      <c r="J23" s="115">
        <f>'CRT LOT 6'!N23</f>
        <v>0</v>
      </c>
      <c r="K23" s="107">
        <f>'BPU LOT 6'!K25*'BPU LOT 6'!D25</f>
        <v>0</v>
      </c>
      <c r="L23" s="107">
        <f>'CRT LOT 6'!N23*'CRT LOT 6'!O23</f>
        <v>0</v>
      </c>
      <c r="M23" s="108" t="e">
        <f t="shared" ref="M23:M27" si="2">(L23-K23)/K23</f>
        <v>#DIV/0!</v>
      </c>
    </row>
    <row r="24" spans="1:18" s="60" customFormat="1" ht="55.2" x14ac:dyDescent="0.3">
      <c r="A24" s="70">
        <f>'BPU LOT 6'!A26</f>
        <v>12</v>
      </c>
      <c r="B24" s="94" t="str">
        <f>'BPU LOT 6'!B26</f>
        <v>Grattoir pivotant 15cm</v>
      </c>
      <c r="C24" s="53" t="str">
        <f>'BPU LOT 6'!C26</f>
        <v>Grattoir vitre 15cm sécurisé 
Equipé d'une poignée bi matière antidérapante et pivotante.
Sécurisé par un cache pour travailler en toute sécurité.
S'adapte à toutes les perches Moerman.</v>
      </c>
      <c r="D24" s="54">
        <f>'BPU LOT 6'!D26</f>
        <v>20</v>
      </c>
      <c r="E24" s="49" t="str">
        <f>'BPU LOT 6'!G26</f>
        <v>unité, 1 grattoir</v>
      </c>
      <c r="F24" s="114">
        <f>'BPU LOT 6'!H26</f>
        <v>0</v>
      </c>
      <c r="G24" s="115">
        <f>'BPU LOT 6'!I26</f>
        <v>0</v>
      </c>
      <c r="H24" s="129">
        <f>'BPU LOT 6'!K26</f>
        <v>0</v>
      </c>
      <c r="I24" s="129">
        <f>'CRT LOT 6'!O24</f>
        <v>0</v>
      </c>
      <c r="J24" s="115">
        <f>'CRT LOT 6'!N24</f>
        <v>0</v>
      </c>
      <c r="K24" s="107">
        <f>'BPU LOT 6'!K26*'BPU LOT 6'!D26</f>
        <v>0</v>
      </c>
      <c r="L24" s="107">
        <f>'CRT LOT 6'!N24*'CRT LOT 6'!O24</f>
        <v>0</v>
      </c>
      <c r="M24" s="108" t="e">
        <f t="shared" si="2"/>
        <v>#DIV/0!</v>
      </c>
    </row>
    <row r="25" spans="1:18" s="60" customFormat="1" ht="27.6" x14ac:dyDescent="0.3">
      <c r="A25" s="70">
        <f>'BPU LOT 6'!A27</f>
        <v>13</v>
      </c>
      <c r="B25" s="82" t="str">
        <f>'BPU LOT 6'!B27</f>
        <v>GRATTOIR SOLS/VITRES</v>
      </c>
      <c r="C25" s="55" t="str">
        <f>'BPU LOT 6'!C27</f>
        <v>Grattoir sols/vitres avec poignée bi-matière en 100 mm Type "MOERMAN" ou équivalent à manche court (sans lame). Adaptable sur une perche</v>
      </c>
      <c r="D25" s="48">
        <f>'BPU LOT 6'!D27</f>
        <v>21</v>
      </c>
      <c r="E25" s="49" t="str">
        <f>'BPU LOT 6'!G27</f>
        <v>unité, 1 grattoir</v>
      </c>
      <c r="F25" s="114">
        <f>'BPU LOT 6'!H27</f>
        <v>0</v>
      </c>
      <c r="G25" s="115">
        <f>'BPU LOT 6'!I27</f>
        <v>0</v>
      </c>
      <c r="H25" s="129">
        <f>'BPU LOT 6'!K27</f>
        <v>0</v>
      </c>
      <c r="I25" s="129">
        <f>'CRT LOT 6'!O25</f>
        <v>0</v>
      </c>
      <c r="J25" s="115">
        <f>'CRT LOT 6'!N25</f>
        <v>0</v>
      </c>
      <c r="K25" s="107">
        <f>'BPU LOT 6'!K27*'BPU LOT 6'!D27</f>
        <v>0</v>
      </c>
      <c r="L25" s="107">
        <f>'CRT LOT 6'!N25*'CRT LOT 6'!O25</f>
        <v>0</v>
      </c>
      <c r="M25" s="108" t="e">
        <f t="shared" si="2"/>
        <v>#DIV/0!</v>
      </c>
    </row>
    <row r="26" spans="1:18" s="60" customFormat="1" ht="27.6" x14ac:dyDescent="0.3">
      <c r="A26" s="70">
        <f>'BPU LOT 6'!A28</f>
        <v>14</v>
      </c>
      <c r="B26" s="82" t="str">
        <f>'BPU LOT 6'!B28</f>
        <v>GRATTOIR A VITRES DE POCHE</v>
      </c>
      <c r="C26" s="55" t="str">
        <f>'BPU LOT 6'!C28</f>
        <v>Grattoir à vitre de poche en 40 mm Type "MOERMAN" ou équivalent à lame rétractable par bouton poussoir avec grip caoutchouc et a une largeur de 4 cm</v>
      </c>
      <c r="D26" s="48">
        <f>'BPU LOT 6'!D28</f>
        <v>22</v>
      </c>
      <c r="E26" s="56" t="str">
        <f>'BPU LOT 6'!G28</f>
        <v>unité, 1 grattoir</v>
      </c>
      <c r="F26" s="114">
        <f>'BPU LOT 6'!H28</f>
        <v>0</v>
      </c>
      <c r="G26" s="115">
        <f>'BPU LOT 6'!I28</f>
        <v>0</v>
      </c>
      <c r="H26" s="129">
        <f>'BPU LOT 6'!K28</f>
        <v>0</v>
      </c>
      <c r="I26" s="129">
        <f>'CRT LOT 6'!O26</f>
        <v>0</v>
      </c>
      <c r="J26" s="115">
        <f>'CRT LOT 6'!N26</f>
        <v>0</v>
      </c>
      <c r="K26" s="107">
        <f>'BPU LOT 6'!K28*'BPU LOT 6'!D28</f>
        <v>0</v>
      </c>
      <c r="L26" s="107">
        <f>'CRT LOT 6'!N26*'CRT LOT 6'!O26</f>
        <v>0</v>
      </c>
      <c r="M26" s="108" t="e">
        <f t="shared" si="2"/>
        <v>#DIV/0!</v>
      </c>
    </row>
    <row r="27" spans="1:18" s="60" customFormat="1" ht="82.8" x14ac:dyDescent="0.3">
      <c r="A27" s="70">
        <f>'BPU LOT 6'!A29</f>
        <v>15</v>
      </c>
      <c r="B27" s="94" t="str">
        <f>'BPU LOT 6'!B29</f>
        <v xml:space="preserve">PERCHE CARBONE </v>
      </c>
      <c r="C27" s="53" t="str">
        <f>'BPU LOT 6'!C29</f>
        <v xml:space="preserve">Perche multi-sectionnel en carbone télescopique réglable de 1,4 m à 5 m Type "MOERMAN" ou équivalent. La perche doit être très légère pour faciliter le travail en hauteur. Marque rouge sur chaque section pour visualiser l’extension maximum - Perche creuse pour l’insertion de tuyaux permettant le travail en passage d’eau - Doit comprendre un coude articulé à angle libre réglable pour fixation raclette, mouilleur, tête de loup </v>
      </c>
      <c r="D27" s="48">
        <f>'BPU LOT 6'!D29</f>
        <v>3</v>
      </c>
      <c r="E27" s="49" t="str">
        <f>'BPU LOT 6'!G29</f>
        <v>unité, 1 perche</v>
      </c>
      <c r="F27" s="114">
        <f>'BPU LOT 6'!H29</f>
        <v>0</v>
      </c>
      <c r="G27" s="115">
        <f>'BPU LOT 6'!I29</f>
        <v>0</v>
      </c>
      <c r="H27" s="129">
        <f>'BPU LOT 6'!K29</f>
        <v>0</v>
      </c>
      <c r="I27" s="129">
        <f>'CRT LOT 6'!O27</f>
        <v>0</v>
      </c>
      <c r="J27" s="115">
        <f>'CRT LOT 6'!N27</f>
        <v>0</v>
      </c>
      <c r="K27" s="107">
        <f>'BPU LOT 6'!K29*'BPU LOT 6'!D29</f>
        <v>0</v>
      </c>
      <c r="L27" s="107">
        <f>'CRT LOT 6'!N27*'CRT LOT 6'!O27</f>
        <v>0</v>
      </c>
      <c r="M27" s="108" t="e">
        <f t="shared" si="2"/>
        <v>#DIV/0!</v>
      </c>
    </row>
    <row r="28" spans="1:18" s="60" customFormat="1" ht="69" x14ac:dyDescent="0.3">
      <c r="A28" s="70">
        <f>'BPU LOT 6'!A30</f>
        <v>16</v>
      </c>
      <c r="B28" s="94" t="str">
        <f>'BPU LOT 6'!B30</f>
        <v>POIGNEE DE RACLETTE BI-MATIERE "Type SNAPPER" ou équivalent</v>
      </c>
      <c r="C28" s="52" t="str">
        <f>'BPU LOT 6'!C30</f>
        <v>Poignée de raclette bi-matière antidérapante en acier inoxydable pour nettoyer les vitres de Type "SNAPPER de MOERMAN" ou équivalent - Elle s'utilise pour un travail manuel ou en hauteur avec des perches - La poignée s'enclenche facilement sur les différents modèles de perches de la gamme "Moerman" ou équivalent proposée en Ligne 15. Le réglage de la barrette inox doit être facile</v>
      </c>
      <c r="D28" s="54">
        <f>'BPU LOT 6'!D30</f>
        <v>1</v>
      </c>
      <c r="E28" s="49" t="str">
        <f>'BPU LOT 6'!G30</f>
        <v>unité, 1 poignee</v>
      </c>
      <c r="F28" s="114">
        <f>'BPU LOT 6'!H30</f>
        <v>0</v>
      </c>
      <c r="G28" s="115">
        <f>'BPU LOT 6'!I30</f>
        <v>0</v>
      </c>
      <c r="H28" s="129">
        <f>'BPU LOT 6'!K30</f>
        <v>0</v>
      </c>
      <c r="I28" s="129">
        <f>'CRT LOT 6'!O28</f>
        <v>0</v>
      </c>
      <c r="J28" s="115">
        <f>'CRT LOT 6'!N28</f>
        <v>0</v>
      </c>
      <c r="K28" s="107">
        <f>'BPU LOT 6'!K30*'BPU LOT 6'!D30</f>
        <v>0</v>
      </c>
      <c r="L28" s="107">
        <f>'CRT LOT 6'!N28*'CRT LOT 6'!O28</f>
        <v>0</v>
      </c>
      <c r="M28" s="108" t="e">
        <f t="shared" ref="M28:M32" si="3">(L28-K28)/K28</f>
        <v>#DIV/0!</v>
      </c>
    </row>
    <row r="29" spans="1:18" s="60" customFormat="1" ht="55.2" x14ac:dyDescent="0.3">
      <c r="A29" s="70">
        <f>'BPU LOT 6'!A31</f>
        <v>17</v>
      </c>
      <c r="B29" s="94" t="str">
        <f>'BPU LOT 6'!B31</f>
        <v>POIGNEE EN ACIER INOXYDABLE</v>
      </c>
      <c r="C29" s="52" t="str">
        <f>'BPU LOT 6'!C31</f>
        <v>Poignée de raclette en acier inoxydable pour nettoyer les vitres de Type "Moerman" ou équivalent.  Elle s'utilise pour un travail manuel ou en hauteur avec des perches. La poignée s'enclenche facilement sur les différents modèles de perches de la gamme "Moerman" ou équivalent</v>
      </c>
      <c r="D29" s="54">
        <f>'BPU LOT 6'!D31</f>
        <v>1</v>
      </c>
      <c r="E29" s="49" t="str">
        <f>'BPU LOT 6'!G31</f>
        <v>unité, 1 poignee</v>
      </c>
      <c r="F29" s="114">
        <f>'BPU LOT 6'!H31</f>
        <v>0</v>
      </c>
      <c r="G29" s="115">
        <f>'BPU LOT 6'!I31</f>
        <v>0</v>
      </c>
      <c r="H29" s="129">
        <f>'BPU LOT 6'!K31</f>
        <v>0</v>
      </c>
      <c r="I29" s="129">
        <f>'CRT LOT 6'!O29</f>
        <v>0</v>
      </c>
      <c r="J29" s="115">
        <f>'CRT LOT 6'!N29</f>
        <v>0</v>
      </c>
      <c r="K29" s="107">
        <f>'BPU LOT 6'!K31*'BPU LOT 6'!D31</f>
        <v>0</v>
      </c>
      <c r="L29" s="107">
        <f>'CRT LOT 6'!N29*'CRT LOT 6'!O29</f>
        <v>0</v>
      </c>
      <c r="M29" s="108" t="e">
        <f t="shared" si="3"/>
        <v>#DIV/0!</v>
      </c>
    </row>
    <row r="30" spans="1:18" s="60" customFormat="1" ht="55.2" x14ac:dyDescent="0.3">
      <c r="A30" s="70">
        <f>'BPU LOT 6'!A32</f>
        <v>18</v>
      </c>
      <c r="B30" s="94" t="str">
        <f>'BPU LOT 6'!B32</f>
        <v>POIGNEE MOUILLEUR  "T" 35 CM</v>
      </c>
      <c r="C30" s="52" t="str">
        <f>'BPU LOT 6'!C32</f>
        <v>Poignée T mouilleur à vitre bi-matière antidérapante de Type "MOERMAN" ou équivalent. Reserve d'eau intégrée.  S'utilise avec une garniture mouilleur de tout type. 
Dimension 35 cm</v>
      </c>
      <c r="D30" s="54">
        <f>'BPU LOT 6'!D32</f>
        <v>1</v>
      </c>
      <c r="E30" s="49" t="str">
        <f>'BPU LOT 6'!G32</f>
        <v>unité, 1 poignee</v>
      </c>
      <c r="F30" s="114">
        <f>'BPU LOT 6'!H32</f>
        <v>0</v>
      </c>
      <c r="G30" s="115">
        <f>'BPU LOT 6'!I32</f>
        <v>0</v>
      </c>
      <c r="H30" s="129">
        <f>'BPU LOT 6'!K32</f>
        <v>0</v>
      </c>
      <c r="I30" s="129">
        <f>'CRT LOT 6'!O30</f>
        <v>0</v>
      </c>
      <c r="J30" s="115">
        <f>'CRT LOT 6'!N30</f>
        <v>0</v>
      </c>
      <c r="K30" s="107">
        <f>'BPU LOT 6'!K32*'BPU LOT 6'!D32</f>
        <v>0</v>
      </c>
      <c r="L30" s="107">
        <f>'CRT LOT 6'!N30*'CRT LOT 6'!O30</f>
        <v>0</v>
      </c>
      <c r="M30" s="108" t="e">
        <f t="shared" si="3"/>
        <v>#DIV/0!</v>
      </c>
    </row>
    <row r="31" spans="1:18" s="60" customFormat="1" ht="41.4" x14ac:dyDescent="0.3">
      <c r="A31" s="70">
        <f>'BPU LOT 6'!A33</f>
        <v>19</v>
      </c>
      <c r="B31" s="94" t="str">
        <f>'BPU LOT 6'!B33</f>
        <v>POIGNEE BI-MATIERE PIVOTANTE 35CM</v>
      </c>
      <c r="C31" s="52" t="str">
        <f>'BPU LOT 6'!C33</f>
        <v>Poignée mouilleur bi-matière antidérapante pivotante 35 cm  Type "MOERMAN" ou équivalent
L’angle est adaptable à 0° / +25° / +50° par bouton poussoir</v>
      </c>
      <c r="D31" s="54">
        <f>'BPU LOT 6'!D33</f>
        <v>10</v>
      </c>
      <c r="E31" s="49" t="str">
        <f>'BPU LOT 6'!G33</f>
        <v>unité, 1 poignee</v>
      </c>
      <c r="F31" s="114">
        <f>'BPU LOT 6'!H33</f>
        <v>0</v>
      </c>
      <c r="G31" s="115">
        <f>'BPU LOT 6'!I33</f>
        <v>0</v>
      </c>
      <c r="H31" s="129">
        <f>'BPU LOT 6'!K33</f>
        <v>0</v>
      </c>
      <c r="I31" s="129">
        <f>'CRT LOT 6'!O31</f>
        <v>0</v>
      </c>
      <c r="J31" s="115">
        <f>'CRT LOT 6'!N31</f>
        <v>0</v>
      </c>
      <c r="K31" s="107">
        <f>'BPU LOT 6'!K33*'BPU LOT 6'!D33</f>
        <v>0</v>
      </c>
      <c r="L31" s="107">
        <f>'CRT LOT 6'!N31*'CRT LOT 6'!O31</f>
        <v>0</v>
      </c>
      <c r="M31" s="108" t="e">
        <f t="shared" ref="M31" si="4">(L31-K31)/K31</f>
        <v>#DIV/0!</v>
      </c>
    </row>
    <row r="32" spans="1:18" s="60" customFormat="1" ht="42" thickBot="1" x14ac:dyDescent="0.35">
      <c r="A32" s="70">
        <f>'BPU LOT 6'!A34</f>
        <v>20</v>
      </c>
      <c r="B32" s="94" t="str">
        <f>'BPU LOT 6'!B34</f>
        <v>SET DE 2 EMBOUTS DE REMPLACEMENT POUR BARRETTE Type "LIQUIDATOR 3.0" ou équivalent 35 CM</v>
      </c>
      <c r="C32" s="52" t="str">
        <f>'BPU LOT 6'!C34</f>
        <v xml:space="preserve">Embouts bleus de rechange pour barrette de Type "Liquidator 3.0 MOERMAN" ou équivalent de 35 cm. Conditionnement souhaité : Set de 2 </v>
      </c>
      <c r="D32" s="54">
        <f>'BPU LOT 6'!D34</f>
        <v>12</v>
      </c>
      <c r="E32" s="49" t="str">
        <f>'BPU LOT 6'!G34</f>
        <v>unité, 1 set de 2 embouts</v>
      </c>
      <c r="F32" s="114">
        <f>'BPU LOT 6'!H34</f>
        <v>0</v>
      </c>
      <c r="G32" s="115">
        <f>'BPU LOT 6'!I34</f>
        <v>0</v>
      </c>
      <c r="H32" s="129">
        <f>'BPU LOT 6'!K34</f>
        <v>0</v>
      </c>
      <c r="I32" s="129">
        <f>'CRT LOT 6'!O32</f>
        <v>0</v>
      </c>
      <c r="J32" s="115">
        <f>'CRT LOT 6'!N32</f>
        <v>0</v>
      </c>
      <c r="K32" s="107">
        <f>'BPU LOT 6'!K34*'BPU LOT 6'!D34</f>
        <v>0</v>
      </c>
      <c r="L32" s="107">
        <f>'CRT LOT 6'!N32*'CRT LOT 6'!O32</f>
        <v>0</v>
      </c>
      <c r="M32" s="108" t="e">
        <f t="shared" si="3"/>
        <v>#DIV/0!</v>
      </c>
    </row>
    <row r="33" spans="12:12" ht="16.2" thickBot="1" x14ac:dyDescent="0.35">
      <c r="L33" s="113">
        <f>SUM(L13:L32)</f>
        <v>0</v>
      </c>
    </row>
  </sheetData>
  <mergeCells count="8">
    <mergeCell ref="A1:M1"/>
    <mergeCell ref="A2:M2"/>
    <mergeCell ref="A4:M4"/>
    <mergeCell ref="F10:G10"/>
    <mergeCell ref="K10:M10"/>
    <mergeCell ref="A8:G8"/>
    <mergeCell ref="A6:B6"/>
    <mergeCell ref="H10:J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9" sqref="I29"/>
    </sheetView>
  </sheetViews>
  <sheetFormatPr baseColWidth="10" defaultRowHeight="14.4" x14ac:dyDescent="0.3"/>
  <sheetData>
    <row r="1" spans="1:1" x14ac:dyDescent="0.3">
      <c r="A1" t="s">
        <v>56</v>
      </c>
    </row>
    <row r="2" spans="1:1" x14ac:dyDescent="0.3">
      <c r="A2" t="s">
        <v>55</v>
      </c>
    </row>
    <row r="3" spans="1:1" x14ac:dyDescent="0.3">
      <c r="A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 LOT 6</vt:lpstr>
      <vt:lpstr>CRT LOT 6</vt:lpstr>
      <vt:lpstr>CRLCE LOT 6</vt:lpstr>
      <vt:lpstr>DQE LOT 6</vt:lpstr>
      <vt:lpstr>Données</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2025-12-09T14:07:13Z</dcterms:modified>
</cp:coreProperties>
</file>